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稿件\sustainability-1946937\"/>
    </mc:Choice>
  </mc:AlternateContent>
  <xr:revisionPtr revIDLastSave="0" documentId="13_ncr:1_{A511F5F8-6971-43DA-944C-CE877C4781B3}" xr6:coauthVersionLast="47" xr6:coauthVersionMax="47" xr10:uidLastSave="{00000000-0000-0000-0000-000000000000}"/>
  <bookViews>
    <workbookView xWindow="-110" yWindow="-110" windowWidth="19420" windowHeight="10420" tabRatio="834" xr2:uid="{00000000-000D-0000-FFFF-FFFF00000000}"/>
  </bookViews>
  <sheets>
    <sheet name="Introduction_Maneechotiros Rtt" sheetId="70" r:id="rId1"/>
    <sheet name="S1" sheetId="71" r:id="rId2"/>
    <sheet name="S3" sheetId="91" r:id="rId3"/>
    <sheet name="S2" sheetId="72" r:id="rId4"/>
    <sheet name="S4" sheetId="74" r:id="rId5"/>
    <sheet name="S5" sheetId="75" r:id="rId6"/>
    <sheet name="S6" sheetId="76" r:id="rId7"/>
    <sheet name="S7" sheetId="77" r:id="rId8"/>
    <sheet name="S8" sheetId="78" r:id="rId9"/>
    <sheet name="S9" sheetId="80" r:id="rId10"/>
    <sheet name="S10" sheetId="81" r:id="rId11"/>
    <sheet name="S11" sheetId="82" r:id="rId12"/>
    <sheet name="S12" sheetId="84" r:id="rId13"/>
    <sheet name="References" sheetId="69" r:id="rId14"/>
  </sheets>
  <externalReferences>
    <externalReference r:id="rId15"/>
  </externalReferences>
  <definedNames>
    <definedName name="_Hlk61092081" localSheetId="13">References!$B$19</definedName>
    <definedName name="CH4_fraction" localSheetId="2">#REF!</definedName>
    <definedName name="CH4_fraction">#REF!</definedName>
    <definedName name="conv" localSheetId="2">#REF!</definedName>
    <definedName name="conv">#REF!</definedName>
    <definedName name="DOCF" localSheetId="2">#REF!</definedName>
    <definedName name="DOCF">#REF!</definedName>
    <definedName name="Select2" localSheetId="2">#REF!</definedName>
    <definedName name="Select2">#REF!</definedName>
    <definedName name="year">[1]Parameters!$E$9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78" l="1"/>
  <c r="J31" i="78"/>
  <c r="J20" i="78"/>
  <c r="L20" i="78" s="1"/>
  <c r="J16" i="78"/>
  <c r="E15" i="78" l="1"/>
  <c r="J23" i="82" l="1"/>
  <c r="L23" i="82" s="1"/>
  <c r="D27" i="82"/>
  <c r="D28" i="82"/>
  <c r="D32" i="82"/>
  <c r="J36" i="82" s="1"/>
  <c r="L36" i="82" s="1"/>
  <c r="D31" i="82"/>
  <c r="J35" i="82" s="1"/>
  <c r="L35" i="82" s="1"/>
  <c r="D30" i="82"/>
  <c r="J24" i="82" s="1"/>
  <c r="L24" i="82" s="1"/>
  <c r="D29" i="82"/>
  <c r="J18" i="75" l="1"/>
  <c r="D26" i="74"/>
  <c r="D27" i="75"/>
  <c r="D26" i="75"/>
  <c r="D68" i="75" l="1"/>
  <c r="L38" i="75" s="1"/>
  <c r="F38" i="84" s="1"/>
  <c r="D67" i="75"/>
  <c r="J26" i="75" s="1"/>
  <c r="L26" i="75" s="1"/>
  <c r="D66" i="75"/>
  <c r="J25" i="75" s="1"/>
  <c r="L25" i="75" s="1"/>
  <c r="D65" i="75"/>
  <c r="J24" i="75" s="1"/>
  <c r="L24" i="75" s="1"/>
  <c r="D64" i="75"/>
  <c r="J22" i="75" s="1"/>
  <c r="L22" i="75" s="1"/>
  <c r="J38" i="75" l="1"/>
  <c r="D34" i="74"/>
  <c r="J36" i="74" s="1"/>
  <c r="L36" i="74" s="1"/>
  <c r="D33" i="74"/>
  <c r="J35" i="74" s="1"/>
  <c r="L35" i="74" s="1"/>
  <c r="D32" i="74"/>
  <c r="J23" i="74" s="1"/>
  <c r="L23" i="74" s="1"/>
  <c r="D31" i="74"/>
  <c r="J22" i="74" s="1"/>
  <c r="L22" i="74" s="1"/>
  <c r="D30" i="74"/>
  <c r="F37" i="84" l="1"/>
  <c r="P27" i="75"/>
  <c r="D9" i="75" s="1"/>
  <c r="D44" i="77" l="1"/>
  <c r="D22" i="82"/>
  <c r="D21" i="82"/>
  <c r="D20" i="82"/>
  <c r="D19" i="82"/>
  <c r="D36" i="80" l="1"/>
  <c r="D43" i="77"/>
  <c r="D42" i="77"/>
  <c r="D41" i="77"/>
  <c r="E61" i="75"/>
  <c r="E60" i="75"/>
  <c r="E59" i="75"/>
  <c r="E58" i="75"/>
  <c r="E57" i="75"/>
  <c r="E56" i="75"/>
  <c r="E55" i="75"/>
  <c r="E54" i="75"/>
  <c r="E53" i="75"/>
  <c r="E52" i="75"/>
  <c r="E51" i="75"/>
  <c r="J19" i="75" s="1"/>
  <c r="E50" i="75"/>
  <c r="D25" i="74"/>
  <c r="D24" i="74"/>
  <c r="D23" i="74"/>
  <c r="K8" i="91" l="1"/>
  <c r="M8" i="91" s="1"/>
  <c r="N8" i="91" s="1"/>
  <c r="I8" i="91"/>
  <c r="K7" i="91"/>
  <c r="L7" i="91" s="1"/>
  <c r="I7" i="91"/>
  <c r="L8" i="91" l="1"/>
  <c r="M7" i="91"/>
  <c r="N7" i="91" s="1"/>
  <c r="O8" i="91"/>
  <c r="P8" i="91" s="1"/>
  <c r="O7" i="91" l="1"/>
  <c r="P7" i="91" s="1"/>
  <c r="K57" i="75"/>
  <c r="L37" i="81" l="1"/>
  <c r="L38" i="81" s="1"/>
  <c r="L40" i="81" s="1"/>
  <c r="L41" i="81" s="1"/>
  <c r="N21" i="84" l="1"/>
  <c r="L21" i="84"/>
  <c r="N18" i="84"/>
  <c r="C60" i="84"/>
  <c r="E60" i="84" s="1"/>
  <c r="G53" i="84"/>
  <c r="H53" i="84" s="1"/>
  <c r="C53" i="84"/>
  <c r="E53" i="84" s="1"/>
  <c r="L37" i="80"/>
  <c r="L38" i="80" s="1"/>
  <c r="L40" i="80" s="1"/>
  <c r="L41" i="80" s="1"/>
  <c r="L39" i="78"/>
  <c r="L40" i="78" s="1"/>
  <c r="L42" i="78" s="1"/>
  <c r="L43" i="78" s="1"/>
  <c r="C14" i="84"/>
  <c r="E14" i="84" s="1"/>
  <c r="J48" i="76"/>
  <c r="L20" i="84" s="1"/>
  <c r="L12" i="82"/>
  <c r="L14" i="82" s="1"/>
  <c r="J6" i="82"/>
  <c r="K50" i="76"/>
  <c r="J47" i="76"/>
  <c r="J46" i="76"/>
  <c r="K20" i="84" s="1"/>
  <c r="L37" i="76"/>
  <c r="L27" i="76"/>
  <c r="L28" i="76" s="1"/>
  <c r="L19" i="76"/>
  <c r="L18" i="76"/>
  <c r="L17" i="76"/>
  <c r="L16" i="76"/>
  <c r="L12" i="76"/>
  <c r="L14" i="76" s="1"/>
  <c r="C20" i="84" s="1"/>
  <c r="E20" i="84" s="1"/>
  <c r="K59" i="75"/>
  <c r="L19" i="75"/>
  <c r="L18" i="75"/>
  <c r="J17" i="75"/>
  <c r="L17" i="75" s="1"/>
  <c r="J55" i="75"/>
  <c r="K58" i="75" s="1"/>
  <c r="L46" i="75"/>
  <c r="L47" i="75" s="1"/>
  <c r="L49" i="75" s="1"/>
  <c r="L34" i="75"/>
  <c r="L39" i="75" s="1"/>
  <c r="O12" i="75" s="1"/>
  <c r="L20" i="75"/>
  <c r="L12" i="75"/>
  <c r="L14" i="75" s="1"/>
  <c r="J18" i="74"/>
  <c r="L18" i="74" s="1"/>
  <c r="J17" i="74"/>
  <c r="L17" i="74" s="1"/>
  <c r="J48" i="78"/>
  <c r="L31" i="74"/>
  <c r="J53" i="74"/>
  <c r="K17" i="84" s="1"/>
  <c r="L44" i="74"/>
  <c r="L45" i="74" s="1"/>
  <c r="L20" i="74"/>
  <c r="L19" i="74"/>
  <c r="L12" i="74"/>
  <c r="L14" i="74" s="1"/>
  <c r="J18" i="82"/>
  <c r="L18" i="82" s="1"/>
  <c r="J17" i="82"/>
  <c r="L17" i="82" s="1"/>
  <c r="K57" i="82"/>
  <c r="J53" i="82"/>
  <c r="L44" i="82"/>
  <c r="L45" i="82" s="1"/>
  <c r="L32" i="82"/>
  <c r="L20" i="82"/>
  <c r="L19" i="82"/>
  <c r="J17" i="81"/>
  <c r="J16" i="81"/>
  <c r="L13" i="80"/>
  <c r="D10" i="84" s="1"/>
  <c r="K50" i="81"/>
  <c r="J46" i="81"/>
  <c r="K13" i="84" s="1"/>
  <c r="L27" i="81"/>
  <c r="L19" i="81"/>
  <c r="L18" i="81"/>
  <c r="L17" i="81"/>
  <c r="L16" i="81"/>
  <c r="L12" i="81"/>
  <c r="L14" i="81" s="1"/>
  <c r="C13" i="84" s="1"/>
  <c r="E13" i="84" s="1"/>
  <c r="J47" i="80"/>
  <c r="L10" i="84" s="1"/>
  <c r="J49" i="78"/>
  <c r="J50" i="78"/>
  <c r="J18" i="80"/>
  <c r="L18" i="80" s="1"/>
  <c r="J17" i="80"/>
  <c r="L17" i="80" s="1"/>
  <c r="K50" i="80"/>
  <c r="J46" i="80"/>
  <c r="L27" i="80"/>
  <c r="L28" i="80" s="1"/>
  <c r="L19" i="80"/>
  <c r="L12" i="80"/>
  <c r="J19" i="78"/>
  <c r="J18" i="78"/>
  <c r="J17" i="78"/>
  <c r="L14" i="80" l="1"/>
  <c r="C10" i="84" s="1"/>
  <c r="D39" i="80"/>
  <c r="J16" i="80" s="1"/>
  <c r="L16" i="80" s="1"/>
  <c r="F10" i="84" s="1"/>
  <c r="L37" i="82"/>
  <c r="O12" i="82" s="1"/>
  <c r="Q12" i="82" s="1"/>
  <c r="T12" i="82" s="1"/>
  <c r="V12" i="82" s="1"/>
  <c r="E13" i="82" s="1"/>
  <c r="L33" i="82"/>
  <c r="C34" i="84"/>
  <c r="E34" i="84" s="1"/>
  <c r="J57" i="82"/>
  <c r="K56" i="82"/>
  <c r="K14" i="84"/>
  <c r="L38" i="76"/>
  <c r="L40" i="76" s="1"/>
  <c r="L11" i="84"/>
  <c r="L30" i="80"/>
  <c r="L31" i="80" s="1"/>
  <c r="G30" i="84" s="1"/>
  <c r="H30" i="84" s="1"/>
  <c r="L25" i="82"/>
  <c r="J50" i="76"/>
  <c r="K49" i="76"/>
  <c r="J50" i="80"/>
  <c r="K49" i="80"/>
  <c r="L27" i="75"/>
  <c r="E70" i="75" s="1"/>
  <c r="C54" i="84"/>
  <c r="K11" i="84"/>
  <c r="C37" i="84"/>
  <c r="E37" i="84" s="1"/>
  <c r="L37" i="74"/>
  <c r="L24" i="74"/>
  <c r="F17" i="84"/>
  <c r="L25" i="74"/>
  <c r="F13" i="84"/>
  <c r="L30" i="81"/>
  <c r="L28" i="81"/>
  <c r="O12" i="81"/>
  <c r="Q12" i="81" s="1"/>
  <c r="T12" i="81" s="1"/>
  <c r="V12" i="81" s="1"/>
  <c r="E12" i="81" s="1"/>
  <c r="C33" i="84"/>
  <c r="E33" i="84" s="1"/>
  <c r="J50" i="81"/>
  <c r="K49" i="81"/>
  <c r="F18" i="84"/>
  <c r="L28" i="75"/>
  <c r="L50" i="75"/>
  <c r="O13" i="75"/>
  <c r="Q13" i="75" s="1"/>
  <c r="T13" i="75" s="1"/>
  <c r="V13" i="75" s="1"/>
  <c r="E21" i="75" s="1"/>
  <c r="L35" i="75"/>
  <c r="L40" i="75"/>
  <c r="C58" i="84"/>
  <c r="E58" i="84" s="1"/>
  <c r="C18" i="84"/>
  <c r="E18" i="84" s="1"/>
  <c r="K18" i="84"/>
  <c r="G58" i="84"/>
  <c r="H58" i="84" s="1"/>
  <c r="C57" i="84"/>
  <c r="E57" i="84" s="1"/>
  <c r="C17" i="84"/>
  <c r="E17" i="84" s="1"/>
  <c r="K56" i="74"/>
  <c r="K57" i="74" s="1"/>
  <c r="J57" i="74"/>
  <c r="F14" i="84"/>
  <c r="F21" i="84" s="1"/>
  <c r="O14" i="84"/>
  <c r="M14" i="84"/>
  <c r="O13" i="84"/>
  <c r="P13" i="84" s="1"/>
  <c r="M13" i="84"/>
  <c r="L20" i="81"/>
  <c r="E24" i="81" s="1"/>
  <c r="E10" i="84"/>
  <c r="C50" i="84"/>
  <c r="E50" i="84" s="1"/>
  <c r="C30" i="84"/>
  <c r="E30" i="84" s="1"/>
  <c r="K10" i="84"/>
  <c r="M10" i="84" s="1"/>
  <c r="C51" i="84"/>
  <c r="E51" i="84" s="1"/>
  <c r="G51" i="84"/>
  <c r="H51" i="84" s="1"/>
  <c r="M11" i="84"/>
  <c r="M20" i="84"/>
  <c r="C40" i="84"/>
  <c r="E40" i="84" s="1"/>
  <c r="L30" i="76"/>
  <c r="C38" i="84"/>
  <c r="E38" i="84" s="1"/>
  <c r="O17" i="84"/>
  <c r="P17" i="84" s="1"/>
  <c r="M17" i="84"/>
  <c r="L32" i="74"/>
  <c r="K21" i="84"/>
  <c r="M21" i="84" s="1"/>
  <c r="C41" i="84"/>
  <c r="E41" i="84" s="1"/>
  <c r="C21" i="84"/>
  <c r="E21" i="84" s="1"/>
  <c r="C61" i="84"/>
  <c r="E61" i="84" s="1"/>
  <c r="E54" i="84"/>
  <c r="O20" i="84"/>
  <c r="P20" i="84" s="1"/>
  <c r="L20" i="80"/>
  <c r="L21" i="80" s="1"/>
  <c r="L20" i="76"/>
  <c r="E19" i="76" s="1"/>
  <c r="L41" i="76" l="1"/>
  <c r="G60" i="84"/>
  <c r="H60" i="84" s="1"/>
  <c r="O13" i="76"/>
  <c r="Q13" i="76" s="1"/>
  <c r="T13" i="76" s="1"/>
  <c r="V13" i="76" s="1"/>
  <c r="E15" i="76" s="1"/>
  <c r="G34" i="84"/>
  <c r="L38" i="82"/>
  <c r="E11" i="82"/>
  <c r="E24" i="82"/>
  <c r="L26" i="82"/>
  <c r="E36" i="74"/>
  <c r="G17" i="84"/>
  <c r="H17" i="84" s="1"/>
  <c r="E15" i="74"/>
  <c r="L38" i="74"/>
  <c r="G37" i="84"/>
  <c r="L31" i="81"/>
  <c r="G33" i="84"/>
  <c r="H33" i="84" s="1"/>
  <c r="O11" i="75"/>
  <c r="G18" i="84"/>
  <c r="H18" i="84" s="1"/>
  <c r="G38" i="84"/>
  <c r="H38" i="84" s="1"/>
  <c r="Q12" i="75"/>
  <c r="T12" i="75" s="1"/>
  <c r="V12" i="75" s="1"/>
  <c r="E19" i="75" s="1"/>
  <c r="O11" i="82"/>
  <c r="Q11" i="82" s="1"/>
  <c r="T11" i="82" s="1"/>
  <c r="V11" i="82" s="1"/>
  <c r="G14" i="84"/>
  <c r="O21" i="84"/>
  <c r="P21" i="84" s="1"/>
  <c r="P14" i="84"/>
  <c r="E10" i="81"/>
  <c r="G13" i="84"/>
  <c r="H13" i="84" s="1"/>
  <c r="O11" i="81"/>
  <c r="Q11" i="81" s="1"/>
  <c r="T11" i="81" s="1"/>
  <c r="V11" i="81" s="1"/>
  <c r="L21" i="81"/>
  <c r="O10" i="84"/>
  <c r="P10" i="84" s="1"/>
  <c r="L31" i="76"/>
  <c r="O12" i="76"/>
  <c r="Q12" i="76" s="1"/>
  <c r="T12" i="76" s="1"/>
  <c r="V12" i="76" s="1"/>
  <c r="E13" i="76" s="1"/>
  <c r="G40" i="84"/>
  <c r="H40" i="84" s="1"/>
  <c r="E11" i="76"/>
  <c r="G20" i="84"/>
  <c r="H20" i="84" s="1"/>
  <c r="E17" i="75"/>
  <c r="O12" i="74"/>
  <c r="Q12" i="74" s="1"/>
  <c r="T12" i="74" s="1"/>
  <c r="V12" i="74" s="1"/>
  <c r="E17" i="74" s="1"/>
  <c r="H37" i="84"/>
  <c r="O11" i="74"/>
  <c r="Q11" i="74" s="1"/>
  <c r="T11" i="74" s="1"/>
  <c r="V11" i="74" s="1"/>
  <c r="L21" i="76"/>
  <c r="O11" i="76"/>
  <c r="Q11" i="76" s="1"/>
  <c r="T11" i="76" s="1"/>
  <c r="V11" i="76" s="1"/>
  <c r="Q11" i="75"/>
  <c r="T11" i="75" s="1"/>
  <c r="V11" i="75" s="1"/>
  <c r="G41" i="84" l="1"/>
  <c r="H41" i="84" s="1"/>
  <c r="H34" i="84"/>
  <c r="G21" i="84"/>
  <c r="H21" i="84" s="1"/>
  <c r="H14" i="84"/>
  <c r="L13" i="78"/>
  <c r="D11" i="84" s="1"/>
  <c r="L19" i="78"/>
  <c r="L18" i="78"/>
  <c r="K50" i="78"/>
  <c r="L17" i="78"/>
  <c r="J52" i="78"/>
  <c r="L28" i="78"/>
  <c r="L32" i="78" s="1"/>
  <c r="L33" i="78" s="1"/>
  <c r="L16" i="78"/>
  <c r="L12" i="78"/>
  <c r="J46" i="77"/>
  <c r="J47" i="77"/>
  <c r="J45" i="77"/>
  <c r="K49" i="77"/>
  <c r="L36" i="77"/>
  <c r="L26" i="77"/>
  <c r="J17" i="77"/>
  <c r="L17" i="77" s="1"/>
  <c r="J16" i="77"/>
  <c r="L16" i="77" s="1"/>
  <c r="J15" i="77"/>
  <c r="L15" i="77" s="1"/>
  <c r="L12" i="77"/>
  <c r="K48" i="77" l="1"/>
  <c r="K9" i="84"/>
  <c r="L27" i="77"/>
  <c r="L29" i="77"/>
  <c r="C29" i="84"/>
  <c r="E29" i="84" s="1"/>
  <c r="L37" i="77"/>
  <c r="C49" i="84"/>
  <c r="E49" i="84" s="1"/>
  <c r="O13" i="77"/>
  <c r="J49" i="77"/>
  <c r="K51" i="78"/>
  <c r="K52" i="78" s="1"/>
  <c r="N11" i="84"/>
  <c r="O11" i="84" s="1"/>
  <c r="L29" i="78"/>
  <c r="C31" i="84"/>
  <c r="E31" i="84" s="1"/>
  <c r="G31" i="84"/>
  <c r="H31" i="84" s="1"/>
  <c r="L14" i="78"/>
  <c r="L21" i="78" s="1"/>
  <c r="C11" i="84"/>
  <c r="E11" i="84" s="1"/>
  <c r="F11" i="84"/>
  <c r="F9" i="84"/>
  <c r="L13" i="77"/>
  <c r="L19" i="77" s="1"/>
  <c r="E46" i="77" s="1"/>
  <c r="C9" i="84"/>
  <c r="E9" i="84" s="1"/>
  <c r="L9" i="84"/>
  <c r="L30" i="77" l="1"/>
  <c r="O12" i="77"/>
  <c r="P11" i="84"/>
  <c r="L22" i="78"/>
  <c r="G11" i="84"/>
  <c r="H11" i="84" s="1"/>
  <c r="E12" i="77"/>
  <c r="G9" i="84"/>
  <c r="H9" i="84" s="1"/>
  <c r="O11" i="77"/>
  <c r="Q11" i="77" s="1"/>
  <c r="T11" i="77" s="1"/>
  <c r="V11" i="77" s="1"/>
  <c r="O9" i="84"/>
  <c r="P9" i="84" s="1"/>
  <c r="M9" i="84"/>
  <c r="L20" i="77"/>
  <c r="B61" i="84"/>
  <c r="B41" i="84"/>
  <c r="B21" i="84"/>
  <c r="E15" i="75"/>
  <c r="D10" i="75"/>
  <c r="J56" i="75" s="1"/>
  <c r="J57" i="75"/>
  <c r="D8" i="75"/>
  <c r="J59" i="75" l="1"/>
  <c r="L18" i="84"/>
  <c r="G10" i="84"/>
  <c r="H10" i="84" s="1"/>
  <c r="O18" i="84" l="1"/>
  <c r="P18" i="84" s="1"/>
  <c r="M18" i="84"/>
  <c r="L47" i="74"/>
  <c r="L47" i="82"/>
  <c r="Q12" i="77"/>
  <c r="T12" i="77" s="1"/>
  <c r="V12" i="77" s="1"/>
  <c r="E14" i="77" s="1"/>
  <c r="Q13" i="77"/>
  <c r="T13" i="77" s="1"/>
  <c r="V13" i="77" s="1"/>
  <c r="E16" i="77" s="1"/>
  <c r="O13" i="81"/>
  <c r="Q13" i="81" s="1"/>
  <c r="T13" i="81" s="1"/>
  <c r="V13" i="81" s="1"/>
  <c r="E14" i="81" s="1"/>
  <c r="G29" i="84"/>
  <c r="H29" i="84" s="1"/>
  <c r="L39" i="77"/>
  <c r="G50" i="84"/>
  <c r="H50" i="84" s="1"/>
  <c r="L40" i="77" l="1"/>
  <c r="G49" i="84"/>
  <c r="H49" i="84" s="1"/>
  <c r="L48" i="82"/>
  <c r="O13" i="82" s="1"/>
  <c r="Q13" i="82" s="1"/>
  <c r="T13" i="82" s="1"/>
  <c r="V13" i="82" s="1"/>
  <c r="E15" i="82" s="1"/>
  <c r="G54" i="84"/>
  <c r="L48" i="74"/>
  <c r="G57" i="84"/>
  <c r="H57" i="84" s="1"/>
  <c r="O13" i="74"/>
  <c r="Q13" i="74" s="1"/>
  <c r="T13" i="74" s="1"/>
  <c r="V13" i="74" s="1"/>
  <c r="E19" i="74" s="1"/>
  <c r="H54" i="84" l="1"/>
  <c r="G61" i="84"/>
  <c r="H61" i="8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C15" authorId="0" shapeId="0" xr:uid="{8C044429-3D58-4739-AE54-BD60C63907C2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Check unit with SimaPro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C17" authorId="0" shapeId="0" xr:uid="{B87E59E8-5B7B-4D9A-BFEF-1A787642C50E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Check unit with SimaPro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C11" authorId="0" shapeId="0" xr:uid="{399661EB-A889-48F2-8089-014EC9F5BD34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Check unit with SimaPro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C10" authorId="0" shapeId="0" xr:uid="{F56B0158-05CC-4544-873B-5550F93FADBF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Check unit with SimaPro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C11" authorId="0" shapeId="0" xr:uid="{638CAB7A-532B-4503-B201-C792DE5471A4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Check unit with SimaPro</t>
        </r>
      </text>
    </comment>
  </commentList>
</comments>
</file>

<file path=xl/sharedStrings.xml><?xml version="1.0" encoding="utf-8"?>
<sst xmlns="http://schemas.openxmlformats.org/spreadsheetml/2006/main" count="2126" uniqueCount="479">
  <si>
    <t>Total</t>
  </si>
  <si>
    <t>Emission</t>
  </si>
  <si>
    <t>Unit</t>
  </si>
  <si>
    <t>-</t>
  </si>
  <si>
    <t>Water</t>
  </si>
  <si>
    <t>P</t>
  </si>
  <si>
    <t>%</t>
  </si>
  <si>
    <t xml:space="preserve"> </t>
  </si>
  <si>
    <t>Amount</t>
  </si>
  <si>
    <t>References</t>
  </si>
  <si>
    <t>Table of Content</t>
  </si>
  <si>
    <t>Inputs</t>
  </si>
  <si>
    <t>Input</t>
  </si>
  <si>
    <t>Output</t>
  </si>
  <si>
    <t>REFERENCES</t>
  </si>
  <si>
    <t xml:space="preserve">Electronic Supplementary Material (ESM) </t>
  </si>
  <si>
    <t>Life Cycle Assessment of Integrated Municipal Organic Waste Management Systems in Thailand</t>
  </si>
  <si>
    <t>Emission factors for organic waste (food waste and garden waste) management technologies at treatment stage.</t>
  </si>
  <si>
    <t>Emission factors for organic waste (food waste and garden waste) management technologies at by-product utilization stage.</t>
  </si>
  <si>
    <t>Emission factors (EF)</t>
  </si>
  <si>
    <t xml:space="preserve">Composting </t>
  </si>
  <si>
    <t xml:space="preserve">Anaerobic digestion </t>
  </si>
  <si>
    <t>Negligible</t>
  </si>
  <si>
    <t>kg CO/kg waste treated</t>
  </si>
  <si>
    <t>Composting</t>
  </si>
  <si>
    <t>Anaerobic digestion</t>
  </si>
  <si>
    <t xml:space="preserve"> % of N applied</t>
  </si>
  <si>
    <t>kg/MJ</t>
  </si>
  <si>
    <t>Carbon monoxide, CO</t>
  </si>
  <si>
    <t>Nonmethane volatile organic compounds , NMVOC</t>
  </si>
  <si>
    <t>Total suspended particles , TSP</t>
  </si>
  <si>
    <t>Inputs and outputs</t>
  </si>
  <si>
    <t>Treatment</t>
  </si>
  <si>
    <t>Food waste</t>
  </si>
  <si>
    <t>tonne</t>
  </si>
  <si>
    <t>kg</t>
  </si>
  <si>
    <t>National LCI database</t>
  </si>
  <si>
    <t>Saw dust</t>
  </si>
  <si>
    <t>m3</t>
  </si>
  <si>
    <t>Molasses</t>
  </si>
  <si>
    <t>Operation truck (8.5 tonne)</t>
  </si>
  <si>
    <t>tkm</t>
  </si>
  <si>
    <t>Operation truck (7 tonne)</t>
  </si>
  <si>
    <t>Avoided products</t>
  </si>
  <si>
    <t>Nitrogen fertilizer</t>
  </si>
  <si>
    <t xml:space="preserve">   - Urea</t>
  </si>
  <si>
    <t>Phosphorus fertilizer</t>
  </si>
  <si>
    <t>Potassium fertilizer</t>
  </si>
  <si>
    <t>Outputs</t>
  </si>
  <si>
    <t>Emission to air</t>
  </si>
  <si>
    <t>Emission from composting process</t>
  </si>
  <si>
    <t>Emission from compost utilization</t>
  </si>
  <si>
    <t>By-product  utilization</t>
  </si>
  <si>
    <t>Electricity</t>
  </si>
  <si>
    <t>kWh</t>
  </si>
  <si>
    <t>Diesel</t>
  </si>
  <si>
    <t>MJ</t>
  </si>
  <si>
    <t>Ammonia</t>
  </si>
  <si>
    <t>Benzo(a)pyrene</t>
  </si>
  <si>
    <t>Cadmium</t>
  </si>
  <si>
    <t>Carbon dioxide, fossil</t>
  </si>
  <si>
    <t>Carbon monoxide, fossil</t>
  </si>
  <si>
    <t>Chromium</t>
  </si>
  <si>
    <t>Copper</t>
  </si>
  <si>
    <t>Dinitrogen monoxide</t>
  </si>
  <si>
    <t>Dioxin, 2,3,7,8 Tetrachlorodibenzo-p-</t>
  </si>
  <si>
    <t>Methane, fossil</t>
  </si>
  <si>
    <t>Nickel</t>
  </si>
  <si>
    <t>Nitrogen oxides</t>
  </si>
  <si>
    <t>NMVOC, non-methane volatile organic compounds, unspecified origin</t>
  </si>
  <si>
    <t>PAH, polycyclic aromatic hydrocarbons</t>
  </si>
  <si>
    <t>Particulates, &lt; 2.5 um</t>
  </si>
  <si>
    <t>Particulates, &gt; 10 um</t>
  </si>
  <si>
    <t>Particulates, &gt; 2.5 um, and &lt; 10um</t>
  </si>
  <si>
    <t>Selenium</t>
  </si>
  <si>
    <t>Sulfur dioxide</t>
  </si>
  <si>
    <t>Zinc</t>
  </si>
  <si>
    <t>Emission from biogas combustion</t>
  </si>
  <si>
    <t>TSP</t>
  </si>
  <si>
    <t>Calculated based on SORTs data</t>
  </si>
  <si>
    <t>By-product utilization</t>
  </si>
  <si>
    <t xml:space="preserve">Life Cycle Inventory (LCI) results of food waste processor (on-site system) </t>
  </si>
  <si>
    <t>Life Cycle Inventory (LCI) results of a centralized food waste composting system </t>
  </si>
  <si>
    <t>Life Cycle Inventory (LCI) results of a centralized food waste anaerobic digestion system </t>
  </si>
  <si>
    <t>Life Cycle Inventory (LCI) results of a centralized garden waste composting system</t>
  </si>
  <si>
    <t>Units</t>
  </si>
  <si>
    <t>Operation truck</t>
  </si>
  <si>
    <t>Organic fertilizer (Digestate)</t>
  </si>
  <si>
    <t>Urea</t>
  </si>
  <si>
    <t>Phosphorus organic fertilizer</t>
  </si>
  <si>
    <t>Ammonia, NH3-N</t>
  </si>
  <si>
    <t>kg dt</t>
  </si>
  <si>
    <t>Methane, biogenic</t>
  </si>
  <si>
    <t>Diesel combustion (1.87 MJ)</t>
  </si>
  <si>
    <t>Benzo (a) pyrene</t>
  </si>
  <si>
    <t xml:space="preserve">Benzo (b) fluoranthene </t>
  </si>
  <si>
    <t>Benzo (k) fluoranthene</t>
  </si>
  <si>
    <t>Indeno (1, 2,  3-c, d) pyrene</t>
  </si>
  <si>
    <t xml:space="preserve">PCDD/F </t>
  </si>
  <si>
    <t>Calculated based on nutrient balance</t>
  </si>
  <si>
    <t xml:space="preserve">Calculated based on nutrient balance </t>
  </si>
  <si>
    <t>Garden waste</t>
  </si>
  <si>
    <t>Diesel combustion (49.09 MJ)</t>
  </si>
  <si>
    <t>Emission from waste composting</t>
  </si>
  <si>
    <t>Ammonia, TH</t>
  </si>
  <si>
    <t>Carbon monoxide, biogenic</t>
  </si>
  <si>
    <t>Carbon dioxide, biogenic</t>
  </si>
  <si>
    <t>- Potassium fertiliser, as K2O</t>
  </si>
  <si>
    <t xml:space="preserve">Life Cycle Inventory (LCI) results of composting bin (on-site system) </t>
  </si>
  <si>
    <t xml:space="preserve">Life Cycle Inventory (LCI) results of home composting (on-site system) </t>
  </si>
  <si>
    <t>Life Cycle Inventory (LCI) results of landfill system (Wood)</t>
  </si>
  <si>
    <t>Life Cycle Inventory (LCI) results of a centralized garden waste incineration system (Wood)</t>
  </si>
  <si>
    <t>Hydrochloric acid, HCl</t>
  </si>
  <si>
    <t>Sodium hydroxide, NaOH</t>
  </si>
  <si>
    <t>Emission from incineration process</t>
  </si>
  <si>
    <t>Carbon monoxide, fossil, CO</t>
  </si>
  <si>
    <t>Total Suspended Particulate, TSP</t>
  </si>
  <si>
    <t>Dioxin (TEQ)</t>
  </si>
  <si>
    <t>Emission to soil</t>
  </si>
  <si>
    <t>Ash (sent to a landfill)</t>
  </si>
  <si>
    <t>Ash</t>
  </si>
  <si>
    <t>Emission to water</t>
  </si>
  <si>
    <t>Soil</t>
  </si>
  <si>
    <t>Operation truck (16-32 tonne)</t>
  </si>
  <si>
    <t>Operation truck (7.5-16 tonne)</t>
  </si>
  <si>
    <t>Emission from Diesel combustion (109.00 MJ)</t>
  </si>
  <si>
    <t>Emission from landfilling process</t>
  </si>
  <si>
    <t>Hydrogen sulfide</t>
  </si>
  <si>
    <t>Leachate</t>
  </si>
  <si>
    <t xml:space="preserve">Assumed no leachate </t>
  </si>
  <si>
    <t>from garden waste</t>
  </si>
  <si>
    <t>Waste management technologies</t>
  </si>
  <si>
    <t>Energy balance (kWh/tonne waste input)</t>
  </si>
  <si>
    <t>Wastes</t>
  </si>
  <si>
    <t>Materials</t>
  </si>
  <si>
    <t>By-products/waste residual</t>
  </si>
  <si>
    <t>Energy</t>
  </si>
  <si>
    <t>By-products</t>
  </si>
  <si>
    <t>Loss</t>
  </si>
  <si>
    <t>Centralized systems</t>
  </si>
  <si>
    <t>Landfill</t>
  </si>
  <si>
    <t>Incineration</t>
  </si>
  <si>
    <t>On-site systems</t>
  </si>
  <si>
    <t>Composting bin</t>
  </si>
  <si>
    <t>Home composting</t>
  </si>
  <si>
    <t>On-site system</t>
  </si>
  <si>
    <t>Food waste processor</t>
  </si>
  <si>
    <t>Nitrogen balance (kg N/tonne waste input)</t>
  </si>
  <si>
    <t>Phosphorus balance (kg P/tonne waste input)</t>
  </si>
  <si>
    <t>Potassium balance (kg K/tonne waste input)</t>
  </si>
  <si>
    <t>Nutrient and energy balance</t>
  </si>
  <si>
    <t xml:space="preserve">Compost </t>
  </si>
  <si>
    <t>Nitrogen</t>
  </si>
  <si>
    <t>kg N</t>
  </si>
  <si>
    <t>g</t>
  </si>
  <si>
    <t>g Urea</t>
  </si>
  <si>
    <t>kg Urea</t>
  </si>
  <si>
    <t>Phosphorus</t>
  </si>
  <si>
    <t>kg P</t>
  </si>
  <si>
    <t>Potassium</t>
  </si>
  <si>
    <t>kg K</t>
  </si>
  <si>
    <t>MW</t>
  </si>
  <si>
    <t>N</t>
  </si>
  <si>
    <t>K</t>
  </si>
  <si>
    <t>Nitrogen, N</t>
  </si>
  <si>
    <t>Amount N</t>
  </si>
  <si>
    <t>Total N input</t>
  </si>
  <si>
    <t>kg NOx</t>
  </si>
  <si>
    <t>Nitrogen dioxide</t>
  </si>
  <si>
    <t>Total N output</t>
  </si>
  <si>
    <t>Phosphorus, P</t>
  </si>
  <si>
    <t>Amount P</t>
  </si>
  <si>
    <t>Total P input</t>
  </si>
  <si>
    <t>Total P output</t>
  </si>
  <si>
    <t>Potassium, K</t>
  </si>
  <si>
    <t>Amount K</t>
  </si>
  <si>
    <t>Total K input</t>
  </si>
  <si>
    <t>H</t>
  </si>
  <si>
    <t>C</t>
  </si>
  <si>
    <t>O</t>
  </si>
  <si>
    <t>Cl</t>
  </si>
  <si>
    <t>Content of garden waste</t>
  </si>
  <si>
    <t>% dry weight</t>
  </si>
  <si>
    <t>Moisture content</t>
  </si>
  <si>
    <t>kg P/tonne waste</t>
  </si>
  <si>
    <t>kg K/tonne waste</t>
  </si>
  <si>
    <t>Waste enery content</t>
  </si>
  <si>
    <t>kWh/tonne waste</t>
  </si>
  <si>
    <t>Energy balance</t>
  </si>
  <si>
    <t>Waste energy content</t>
  </si>
  <si>
    <t>Fuel</t>
  </si>
  <si>
    <t>Content of garden waste (Wood)</t>
  </si>
  <si>
    <t>Compost</t>
  </si>
  <si>
    <t>Content of food waste</t>
  </si>
  <si>
    <t>% wet weight</t>
  </si>
  <si>
    <t>kg K/kg waste</t>
  </si>
  <si>
    <t>Content of Food waste and garden waste</t>
  </si>
  <si>
    <t>Food waste and garden waste</t>
  </si>
  <si>
    <t>Elements (Molecular weight, MW)</t>
  </si>
  <si>
    <t>Diesel combustion (5.62 MJ)</t>
  </si>
  <si>
    <t>Total inputs</t>
  </si>
  <si>
    <t>Total outputs</t>
  </si>
  <si>
    <t>Biogas combustion to generate electricity</t>
  </si>
  <si>
    <t>Particulate Matter of 2.5 , PM2.5</t>
  </si>
  <si>
    <t>National LCI database (2011)</t>
  </si>
  <si>
    <t>By-products (Compost)</t>
  </si>
  <si>
    <t>HHV (Dulong)
kcal/kg</t>
  </si>
  <si>
    <t>HHV (Dulong)
MJ/kg</t>
  </si>
  <si>
    <t>LHV
kcal/kg</t>
  </si>
  <si>
    <t>LHV
MJ/kg</t>
  </si>
  <si>
    <t>LHV</t>
  </si>
  <si>
    <t>S</t>
  </si>
  <si>
    <t>kWh/kg</t>
  </si>
  <si>
    <t>From HHV (kcal/kg) = LHV + 5.72 (9H+M)</t>
  </si>
  <si>
    <t>kcal</t>
  </si>
  <si>
    <t>LHV = HHV - 5.72(9H+M)</t>
  </si>
  <si>
    <t>% Dry weight</t>
  </si>
  <si>
    <t>kWh/tonne</t>
  </si>
  <si>
    <t>Type of Waste</t>
  </si>
  <si>
    <t>Moisture content (%)</t>
  </si>
  <si>
    <t>Unit conversion factors</t>
  </si>
  <si>
    <t>So,</t>
  </si>
  <si>
    <t>Municipal organic waste energy content calculation.</t>
  </si>
  <si>
    <t>Food waste (50%) and
garden waste (50%)</t>
  </si>
  <si>
    <t>Digestate (Compost)</t>
  </si>
  <si>
    <t>Ash (loss)</t>
  </si>
  <si>
    <t>Electricitu input for AD</t>
  </si>
  <si>
    <t>Country</t>
  </si>
  <si>
    <t>kWh/tonne waste input</t>
  </si>
  <si>
    <t>Italy</t>
  </si>
  <si>
    <t>Thailand</t>
  </si>
  <si>
    <t>Singapore</t>
  </si>
  <si>
    <t>Average</t>
  </si>
  <si>
    <t>Nitrogen oxides, TH (NOx)</t>
  </si>
  <si>
    <t>NMVOC, non-methane volatile organic compounds, unspecified origin (NMVOC)</t>
  </si>
  <si>
    <t>Carbon monoxide (CO)</t>
  </si>
  <si>
    <t>Total Phosphorus (TP)</t>
  </si>
  <si>
    <t>Kjeldahl-N (TKN)</t>
  </si>
  <si>
    <t>Chemical Oxygen Demand (COD)</t>
  </si>
  <si>
    <t>Ammonium, ion</t>
  </si>
  <si>
    <t>Nitrate</t>
  </si>
  <si>
    <t>Nitrite</t>
  </si>
  <si>
    <t>Nitrogen, organic bound</t>
  </si>
  <si>
    <t>Air</t>
  </si>
  <si>
    <t>kg NO3</t>
  </si>
  <si>
    <t>kg NO2</t>
  </si>
  <si>
    <t>Ammonium, ion (NH4)</t>
  </si>
  <si>
    <t>Emission from anaerobic digestion process</t>
  </si>
  <si>
    <t>Ecoinvent database: Biowaste {RoW}| treatment of biowaste, industrial composting | APOS, U</t>
  </si>
  <si>
    <t>Emission from composting process (food waste fraction)</t>
  </si>
  <si>
    <t>S1 Emission factors for organic waste (food waste and garden waste) management technologies at treatment stage.</t>
  </si>
  <si>
    <t>S2 Emission factors for organic waste (food waste and garden waste) management technologies at by-product utilization stage.</t>
  </si>
  <si>
    <t>S3 Municipal organic waste energy content calculation</t>
  </si>
  <si>
    <t xml:space="preserve">S4 Life Cycle Inventory (LCI) results of centralized food waste composting system </t>
  </si>
  <si>
    <t>Table S4.5 Potassium balance</t>
  </si>
  <si>
    <t xml:space="preserve">S5 Life Cycle Inventory (LCI) results of centralized food waste anaerobic digestion system </t>
  </si>
  <si>
    <t xml:space="preserve">S6 Life Cycle Inventory (LCI) results of food waste processor (on-site system) </t>
  </si>
  <si>
    <t xml:space="preserve">S7 Life Cycle Inventory (LCI) results of centralized garden waste composting system </t>
  </si>
  <si>
    <t>S8 Life Cycle Inventory (LCI) results of a centralized garden waste incineration system (Wood)</t>
  </si>
  <si>
    <t>S9 Life Cycle Inventory (LCI) results of landfill system (Wood)</t>
  </si>
  <si>
    <t xml:space="preserve">S10 Life Cycle Inventory (LCI) results of composting bin (on-site system) </t>
  </si>
  <si>
    <t xml:space="preserve">S11 Life Cycle Inventory (LCI) results of home composting (on-site system) </t>
  </si>
  <si>
    <t>S12 Nutrient balance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</si>
  <si>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</si>
  <si>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</si>
  <si>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</si>
  <si>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</si>
  <si>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</si>
  <si>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</si>
  <si>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</si>
  <si>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</si>
  <si>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</si>
  <si>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</si>
  <si>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</si>
  <si>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</si>
  <si>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 xml:space="preserve">	EMEP/EEA air pollution emission inventory guidebook 2019. Available online: https://www.eea.europa.eu/publications/emep-eea-guidebook-2019 (accessed 20 October 2019)</t>
  </si>
  <si>
    <t xml:space="preserve">	IPCC. 2019 Refinement to the 2006 IPCC Guidelines for National Greenhouse Gas Inventories, eds. Switzerland. 2019.</t>
  </si>
  <si>
    <t xml:space="preserve">	National Science and Technology Development Agency. Thai National Life Cycle Inventory Database (LCI Database). 2011.</t>
  </si>
  <si>
    <t xml:space="preserve">	Tchobanoglous, G. Integrated solid waste management engineering principles and management issues. 1993.</t>
  </si>
  <si>
    <t xml:space="preserve">	Chanchampee, P. Methods for evaluation of waste management in Thailand in consideration of policy, environmental impact and economics 2010.</t>
  </si>
  <si>
    <t>Kaoudom, M. Eco-efficiency assessment of sustainable food waste management systems for large-scale hotels on Samui island. Mahidol University. 2016.</t>
  </si>
  <si>
    <t>Tchobanoglous et al. [7]</t>
  </si>
  <si>
    <t>Calculated based on Saleard, [18]</t>
  </si>
  <si>
    <t>Calculated based on John et al., [4]</t>
  </si>
  <si>
    <t>Calculated based on Tchobanoglous [7] and [6]</t>
  </si>
  <si>
    <t>Righi et al [16]</t>
  </si>
  <si>
    <t>Chanchampee [1]</t>
  </si>
  <si>
    <t>Kaoudom [13]</t>
  </si>
  <si>
    <t>Tian et al. [19]</t>
  </si>
  <si>
    <t>Calculated based on Saleard [18]</t>
  </si>
  <si>
    <t>Calculated based on Tchobanoglous [7] and [5]</t>
  </si>
  <si>
    <t>[7]</t>
  </si>
  <si>
    <t>Calculated based on Boldrin et al. [11]</t>
  </si>
  <si>
    <t>[5]</t>
  </si>
  <si>
    <t>[2]</t>
  </si>
  <si>
    <t>Calculated based on Boldrin et al., [11]</t>
  </si>
  <si>
    <t>Calculated based on Boldrin et al.[11]</t>
  </si>
  <si>
    <t>Calculated based onTchobanoglous et al. [7]</t>
  </si>
  <si>
    <t>Calculated based on Boldrin et al. [11] and Saleard [18]</t>
  </si>
  <si>
    <t>Boldrin et al. [11] and John et al. [4]</t>
  </si>
  <si>
    <t xml:space="preserve"> Calculated based onTchobanoglous et al. [7]</t>
  </si>
  <si>
    <r>
      <rPr>
        <b/>
        <sz val="12"/>
        <color theme="1"/>
        <rFont val="Palatino Linotype"/>
        <family val="1"/>
      </rPr>
      <t>Table S2.1</t>
    </r>
    <r>
      <rPr>
        <sz val="12"/>
        <color theme="1"/>
        <rFont val="Palatino Linotype"/>
        <family val="1"/>
      </rPr>
      <t xml:space="preserve"> Emission factors for organic waste (food waste and garden waste) management technologies at by-product utilization stage.</t>
    </r>
  </si>
  <si>
    <r>
      <t>Dinitrogen monoxide, N</t>
    </r>
    <r>
      <rPr>
        <vertAlign val="subscript"/>
        <sz val="12"/>
        <color theme="1"/>
        <rFont val="Palatino Linotype"/>
        <family val="1"/>
      </rPr>
      <t>2</t>
    </r>
    <r>
      <rPr>
        <sz val="12"/>
        <color theme="1"/>
        <rFont val="Palatino Linotype"/>
        <family val="1"/>
      </rPr>
      <t>O</t>
    </r>
  </si>
  <si>
    <r>
      <t>1</t>
    </r>
    <r>
      <rPr>
        <vertAlign val="superscript"/>
        <sz val="12"/>
        <color theme="1"/>
        <rFont val="Palatino Linotype"/>
        <family val="1"/>
      </rPr>
      <t>a</t>
    </r>
  </si>
  <si>
    <r>
      <t>Sulfur dioxide, SO</t>
    </r>
    <r>
      <rPr>
        <vertAlign val="subscript"/>
        <sz val="12"/>
        <color theme="1"/>
        <rFont val="Palatino Linotype"/>
        <family val="1"/>
      </rPr>
      <t>2</t>
    </r>
  </si>
  <si>
    <r>
      <t>1.92E-05</t>
    </r>
    <r>
      <rPr>
        <vertAlign val="superscript"/>
        <sz val="12"/>
        <color theme="1"/>
        <rFont val="Palatino Linotype"/>
        <family val="1"/>
      </rPr>
      <t>b</t>
    </r>
  </si>
  <si>
    <r>
      <t>Nitrogen oxide, NO</t>
    </r>
    <r>
      <rPr>
        <vertAlign val="subscript"/>
        <sz val="12"/>
        <color theme="1"/>
        <rFont val="Palatino Linotype"/>
        <family val="1"/>
      </rPr>
      <t>x</t>
    </r>
  </si>
  <si>
    <r>
      <t>2.02E-04</t>
    </r>
    <r>
      <rPr>
        <vertAlign val="superscript"/>
        <sz val="12"/>
        <color theme="1"/>
        <rFont val="Palatino Linotype"/>
        <family val="1"/>
      </rPr>
      <t>b</t>
    </r>
  </si>
  <si>
    <r>
      <t>3.10E-04</t>
    </r>
    <r>
      <rPr>
        <vertAlign val="superscript"/>
        <sz val="12"/>
        <color theme="1"/>
        <rFont val="Palatino Linotype"/>
        <family val="1"/>
      </rPr>
      <t>b</t>
    </r>
  </si>
  <si>
    <r>
      <t>1.00E-05</t>
    </r>
    <r>
      <rPr>
        <vertAlign val="superscript"/>
        <sz val="12"/>
        <color theme="1"/>
        <rFont val="Palatino Linotype"/>
        <family val="1"/>
      </rPr>
      <t>b</t>
    </r>
  </si>
  <si>
    <r>
      <t>2.63E-06</t>
    </r>
    <r>
      <rPr>
        <vertAlign val="superscript"/>
        <sz val="12"/>
        <color theme="1"/>
        <rFont val="Palatino Linotype"/>
        <family val="1"/>
      </rPr>
      <t>b</t>
    </r>
  </si>
  <si>
    <r>
      <t>Particulate Matter of 10 , PM</t>
    </r>
    <r>
      <rPr>
        <vertAlign val="subscript"/>
        <sz val="12"/>
        <color theme="1"/>
        <rFont val="Palatino Linotype"/>
        <family val="1"/>
      </rPr>
      <t>10</t>
    </r>
  </si>
  <si>
    <r>
      <t>4.51E-07</t>
    </r>
    <r>
      <rPr>
        <vertAlign val="superscript"/>
        <sz val="12"/>
        <color theme="1"/>
        <rFont val="Palatino Linotype"/>
        <family val="1"/>
      </rPr>
      <t>b</t>
    </r>
  </si>
  <si>
    <r>
      <t>2.06E-07</t>
    </r>
    <r>
      <rPr>
        <vertAlign val="superscript"/>
        <sz val="12"/>
        <color theme="1"/>
        <rFont val="Palatino Linotype"/>
        <family val="1"/>
      </rPr>
      <t>b</t>
    </r>
  </si>
  <si>
    <r>
      <t>1.30E-12</t>
    </r>
    <r>
      <rPr>
        <vertAlign val="superscript"/>
        <sz val="12"/>
        <color theme="1"/>
        <rFont val="Palatino Linotype"/>
        <family val="1"/>
      </rPr>
      <t>b</t>
    </r>
  </si>
  <si>
    <r>
      <t>1.20E-12</t>
    </r>
    <r>
      <rPr>
        <vertAlign val="superscript"/>
        <sz val="12"/>
        <color theme="1"/>
        <rFont val="Palatino Linotype"/>
        <family val="1"/>
      </rPr>
      <t>b</t>
    </r>
  </si>
  <si>
    <r>
      <t>6.00E-13</t>
    </r>
    <r>
      <rPr>
        <vertAlign val="superscript"/>
        <sz val="12"/>
        <color theme="1"/>
        <rFont val="Palatino Linotype"/>
        <family val="1"/>
      </rPr>
      <t>b</t>
    </r>
  </si>
  <si>
    <r>
      <t>9.60E-16</t>
    </r>
    <r>
      <rPr>
        <vertAlign val="superscript"/>
        <sz val="12"/>
        <color theme="1"/>
        <rFont val="Palatino Linotype"/>
        <family val="1"/>
      </rPr>
      <t>b</t>
    </r>
  </si>
  <si>
    <r>
      <rPr>
        <b/>
        <sz val="11"/>
        <color theme="1"/>
        <rFont val="Palatino Linotype"/>
        <family val="1"/>
      </rPr>
      <t>Table S1.1</t>
    </r>
    <r>
      <rPr>
        <sz val="11"/>
        <color theme="1"/>
        <rFont val="Palatino Linotype"/>
        <family val="1"/>
      </rPr>
      <t xml:space="preserve"> Emission factors for organic waste (food waste and garden waste) management technologies at treatment stage.</t>
    </r>
  </si>
  <si>
    <r>
      <t>Ammonia, NH</t>
    </r>
    <r>
      <rPr>
        <vertAlign val="subscript"/>
        <sz val="11"/>
        <color theme="1"/>
        <rFont val="Palatino Linotype"/>
        <family val="1"/>
      </rPr>
      <t>3</t>
    </r>
    <r>
      <rPr>
        <vertAlign val="superscript"/>
        <sz val="11"/>
        <color theme="1"/>
        <rFont val="Palatino Linotype"/>
        <family val="1"/>
      </rPr>
      <t>a</t>
    </r>
  </si>
  <si>
    <r>
      <t>g NH</t>
    </r>
    <r>
      <rPr>
        <vertAlign val="subscript"/>
        <sz val="11"/>
        <color theme="1"/>
        <rFont val="Palatino Linotype"/>
        <family val="1"/>
      </rPr>
      <t>3</t>
    </r>
    <r>
      <rPr>
        <sz val="11"/>
        <color theme="1"/>
        <rFont val="Palatino Linotype"/>
        <family val="1"/>
      </rPr>
      <t>/kg organic waste</t>
    </r>
    <r>
      <rPr>
        <vertAlign val="superscript"/>
        <sz val="11"/>
        <color theme="1"/>
        <rFont val="Palatino Linotype"/>
        <family val="1"/>
      </rPr>
      <t>d</t>
    </r>
    <r>
      <rPr>
        <sz val="11"/>
        <color theme="1"/>
        <rFont val="Palatino Linotype"/>
        <family val="1"/>
      </rPr>
      <t xml:space="preserve">
(kg NH3-N/kg N in feed stock)</t>
    </r>
    <r>
      <rPr>
        <vertAlign val="superscript"/>
        <sz val="11"/>
        <color theme="1"/>
        <rFont val="Palatino Linotype"/>
        <family val="1"/>
      </rPr>
      <t>e</t>
    </r>
  </si>
  <si>
    <r>
      <t>0.24</t>
    </r>
    <r>
      <rPr>
        <vertAlign val="superscript"/>
        <sz val="11"/>
        <color theme="1"/>
        <rFont val="Palatino Linotype"/>
        <family val="1"/>
      </rPr>
      <t>d</t>
    </r>
  </si>
  <si>
    <r>
      <t>0.0275</t>
    </r>
    <r>
      <rPr>
        <vertAlign val="superscript"/>
        <sz val="11"/>
        <color theme="1"/>
        <rFont val="Palatino Linotype"/>
        <family val="1"/>
      </rPr>
      <t>a (d)</t>
    </r>
  </si>
  <si>
    <r>
      <t>0.66</t>
    </r>
    <r>
      <rPr>
        <vertAlign val="superscript"/>
        <sz val="11"/>
        <color theme="1"/>
        <rFont val="Palatino Linotype"/>
        <family val="1"/>
      </rPr>
      <t>e</t>
    </r>
  </si>
  <si>
    <r>
      <t>Methane, CH</t>
    </r>
    <r>
      <rPr>
        <vertAlign val="subscript"/>
        <sz val="11"/>
        <color theme="1"/>
        <rFont val="Palatino Linotype"/>
        <family val="1"/>
      </rPr>
      <t>4</t>
    </r>
    <r>
      <rPr>
        <vertAlign val="superscript"/>
        <sz val="11"/>
        <color theme="1"/>
        <rFont val="Palatino Linotype"/>
        <family val="1"/>
      </rPr>
      <t>b</t>
    </r>
  </si>
  <si>
    <r>
      <t>g CH</t>
    </r>
    <r>
      <rPr>
        <vertAlign val="subscript"/>
        <sz val="11"/>
        <color theme="1"/>
        <rFont val="Palatino Linotype"/>
        <family val="1"/>
      </rPr>
      <t>4</t>
    </r>
    <r>
      <rPr>
        <sz val="11"/>
        <color theme="1"/>
        <rFont val="Palatino Linotype"/>
        <family val="1"/>
      </rPr>
      <t>/kg waste treated</t>
    </r>
  </si>
  <si>
    <r>
      <t>Dinitrogen monoxide, N</t>
    </r>
    <r>
      <rPr>
        <vertAlign val="subscript"/>
        <sz val="11"/>
        <color theme="1"/>
        <rFont val="Palatino Linotype"/>
        <family val="1"/>
      </rPr>
      <t>2</t>
    </r>
    <r>
      <rPr>
        <sz val="11"/>
        <color theme="1"/>
        <rFont val="Palatino Linotype"/>
        <family val="1"/>
      </rPr>
      <t>O</t>
    </r>
    <r>
      <rPr>
        <vertAlign val="superscript"/>
        <sz val="11"/>
        <color theme="1"/>
        <rFont val="Palatino Linotype"/>
        <family val="1"/>
      </rPr>
      <t>b</t>
    </r>
  </si>
  <si>
    <r>
      <t>g N</t>
    </r>
    <r>
      <rPr>
        <vertAlign val="subscript"/>
        <sz val="11"/>
        <color theme="1"/>
        <rFont val="Palatino Linotype"/>
        <family val="1"/>
      </rPr>
      <t>2</t>
    </r>
    <r>
      <rPr>
        <sz val="11"/>
        <color theme="1"/>
        <rFont val="Palatino Linotype"/>
        <family val="1"/>
      </rPr>
      <t>O/kg waste treated</t>
    </r>
  </si>
  <si>
    <r>
      <t>Carbon monoxide, CO</t>
    </r>
    <r>
      <rPr>
        <vertAlign val="superscript"/>
        <sz val="11"/>
        <color theme="1"/>
        <rFont val="Palatino Linotype"/>
        <family val="1"/>
      </rPr>
      <t>a</t>
    </r>
  </si>
  <si>
    <r>
      <t>0.56</t>
    </r>
    <r>
      <rPr>
        <vertAlign val="superscript"/>
        <sz val="11"/>
        <color theme="1"/>
        <rFont val="Palatino Linotype"/>
        <family val="1"/>
      </rPr>
      <t>e</t>
    </r>
  </si>
  <si>
    <r>
      <rPr>
        <b/>
        <sz val="12"/>
        <color theme="1"/>
        <rFont val="Palatino Linotype"/>
        <family val="1"/>
      </rPr>
      <t>Table S4.2</t>
    </r>
    <r>
      <rPr>
        <sz val="12"/>
        <color theme="1"/>
        <rFont val="Palatino Linotype"/>
        <family val="1"/>
      </rPr>
      <t xml:space="preserve"> Food waste characteristics</t>
    </r>
  </si>
  <si>
    <r>
      <rPr>
        <b/>
        <sz val="12"/>
        <color theme="1"/>
        <rFont val="Palatino Linotype"/>
        <family val="1"/>
      </rPr>
      <t>Table S4.7</t>
    </r>
    <r>
      <rPr>
        <sz val="12"/>
        <color theme="1"/>
        <rFont val="Palatino Linotype"/>
        <family val="1"/>
      </rPr>
      <t xml:space="preserve"> Nutrient content of compost</t>
    </r>
  </si>
  <si>
    <r>
      <rPr>
        <b/>
        <sz val="12"/>
        <color theme="1"/>
        <rFont val="Palatino Linotype"/>
        <family val="1"/>
      </rPr>
      <t xml:space="preserve">Table S4.1 </t>
    </r>
    <r>
      <rPr>
        <sz val="12"/>
        <color theme="1"/>
        <rFont val="Palatino Linotype"/>
        <family val="1"/>
      </rPr>
      <t>Life cycle inventory results of centralized food waste composting system</t>
    </r>
  </si>
  <si>
    <r>
      <t xml:space="preserve">Table S4.3 </t>
    </r>
    <r>
      <rPr>
        <sz val="12"/>
        <color theme="1"/>
        <rFont val="Palatino Linotype"/>
        <family val="1"/>
      </rPr>
      <t>Nitrogen balance</t>
    </r>
  </si>
  <si>
    <r>
      <t>P</t>
    </r>
    <r>
      <rPr>
        <vertAlign val="subscript"/>
        <sz val="11"/>
        <color theme="1"/>
        <rFont val="Palatino Linotype"/>
        <family val="1"/>
      </rPr>
      <t>2</t>
    </r>
    <r>
      <rPr>
        <sz val="11"/>
        <color theme="1"/>
        <rFont val="Palatino Linotype"/>
        <family val="1"/>
      </rPr>
      <t>O</t>
    </r>
    <r>
      <rPr>
        <vertAlign val="subscript"/>
        <sz val="11"/>
        <color theme="1"/>
        <rFont val="Palatino Linotype"/>
        <family val="1"/>
      </rPr>
      <t>5</t>
    </r>
  </si>
  <si>
    <r>
      <t>g P</t>
    </r>
    <r>
      <rPr>
        <vertAlign val="subscript"/>
        <sz val="11"/>
        <color theme="1"/>
        <rFont val="Palatino Linotype"/>
        <family val="1"/>
      </rPr>
      <t>2</t>
    </r>
    <r>
      <rPr>
        <sz val="11"/>
        <color theme="1"/>
        <rFont val="Palatino Linotype"/>
        <family val="1"/>
      </rPr>
      <t>O</t>
    </r>
    <r>
      <rPr>
        <vertAlign val="subscript"/>
        <sz val="11"/>
        <color theme="1"/>
        <rFont val="Palatino Linotype"/>
        <family val="1"/>
      </rPr>
      <t>5</t>
    </r>
  </si>
  <si>
    <r>
      <t>kg P</t>
    </r>
    <r>
      <rPr>
        <vertAlign val="subscript"/>
        <sz val="11"/>
        <color theme="1"/>
        <rFont val="Palatino Linotype"/>
        <family val="1"/>
      </rPr>
      <t>2</t>
    </r>
    <r>
      <rPr>
        <sz val="11"/>
        <color theme="1"/>
        <rFont val="Palatino Linotype"/>
        <family val="1"/>
      </rPr>
      <t>O</t>
    </r>
    <r>
      <rPr>
        <vertAlign val="subscript"/>
        <sz val="11"/>
        <color theme="1"/>
        <rFont val="Palatino Linotype"/>
        <family val="1"/>
      </rPr>
      <t>5</t>
    </r>
  </si>
  <si>
    <r>
      <t>K</t>
    </r>
    <r>
      <rPr>
        <vertAlign val="subscript"/>
        <sz val="11"/>
        <color theme="1"/>
        <rFont val="Palatino Linotype"/>
        <family val="1"/>
      </rPr>
      <t>2</t>
    </r>
    <r>
      <rPr>
        <sz val="11"/>
        <color theme="1"/>
        <rFont val="Palatino Linotype"/>
        <family val="1"/>
      </rPr>
      <t>O</t>
    </r>
  </si>
  <si>
    <r>
      <t>g K</t>
    </r>
    <r>
      <rPr>
        <vertAlign val="subscript"/>
        <sz val="11"/>
        <color theme="1"/>
        <rFont val="Palatino Linotype"/>
        <family val="1"/>
      </rPr>
      <t>2</t>
    </r>
    <r>
      <rPr>
        <sz val="11"/>
        <color theme="1"/>
        <rFont val="Palatino Linotype"/>
        <family val="1"/>
      </rPr>
      <t>O</t>
    </r>
  </si>
  <si>
    <r>
      <t>kg K</t>
    </r>
    <r>
      <rPr>
        <vertAlign val="subscript"/>
        <sz val="11"/>
        <color theme="1"/>
        <rFont val="Palatino Linotype"/>
        <family val="1"/>
      </rPr>
      <t>2</t>
    </r>
    <r>
      <rPr>
        <sz val="11"/>
        <color theme="1"/>
        <rFont val="Palatino Linotype"/>
        <family val="1"/>
      </rPr>
      <t>O</t>
    </r>
  </si>
  <si>
    <r>
      <t>Urea (CH</t>
    </r>
    <r>
      <rPr>
        <vertAlign val="subscript"/>
        <sz val="11"/>
        <color theme="1"/>
        <rFont val="Palatino Linotype"/>
        <family val="1"/>
      </rPr>
      <t>4</t>
    </r>
    <r>
      <rPr>
        <sz val="11"/>
        <color theme="1"/>
        <rFont val="Palatino Linotype"/>
        <family val="1"/>
      </rPr>
      <t>N</t>
    </r>
    <r>
      <rPr>
        <vertAlign val="subscript"/>
        <sz val="11"/>
        <color theme="1"/>
        <rFont val="Palatino Linotype"/>
        <family val="1"/>
      </rPr>
      <t>2</t>
    </r>
    <r>
      <rPr>
        <sz val="11"/>
        <color theme="1"/>
        <rFont val="Palatino Linotype"/>
        <family val="1"/>
      </rPr>
      <t>O)</t>
    </r>
  </si>
  <si>
    <t>-   Phosphate fertiliser, as P2O5</t>
  </si>
  <si>
    <r>
      <t>kg P</t>
    </r>
    <r>
      <rPr>
        <vertAlign val="subscript"/>
        <sz val="12"/>
        <color theme="1"/>
        <rFont val="Palatino Linotype"/>
        <family val="1"/>
      </rPr>
      <t>2</t>
    </r>
    <r>
      <rPr>
        <sz val="12"/>
        <color theme="1"/>
        <rFont val="Palatino Linotype"/>
        <family val="1"/>
      </rPr>
      <t>O</t>
    </r>
    <r>
      <rPr>
        <vertAlign val="subscript"/>
        <sz val="12"/>
        <color theme="1"/>
        <rFont val="Palatino Linotype"/>
        <family val="1"/>
      </rPr>
      <t>5</t>
    </r>
  </si>
  <si>
    <r>
      <t>kg NH</t>
    </r>
    <r>
      <rPr>
        <vertAlign val="subscript"/>
        <sz val="12"/>
        <color theme="1"/>
        <rFont val="Palatino Linotype"/>
        <family val="1"/>
      </rPr>
      <t>3</t>
    </r>
  </si>
  <si>
    <r>
      <t>P</t>
    </r>
    <r>
      <rPr>
        <vertAlign val="subscript"/>
        <sz val="11"/>
        <color theme="1"/>
        <rFont val="Palatino Linotype"/>
        <family val="1"/>
      </rPr>
      <t>2</t>
    </r>
    <r>
      <rPr>
        <sz val="11"/>
        <color theme="1"/>
        <rFont val="Palatino Linotype"/>
        <family val="1"/>
      </rPr>
      <t>O</t>
    </r>
    <r>
      <rPr>
        <vertAlign val="subscript"/>
        <sz val="11"/>
        <color theme="1"/>
        <rFont val="Palatino Linotype"/>
        <family val="1"/>
      </rPr>
      <t xml:space="preserve">5 </t>
    </r>
  </si>
  <si>
    <r>
      <t>kg N</t>
    </r>
    <r>
      <rPr>
        <vertAlign val="subscript"/>
        <sz val="12"/>
        <color theme="1"/>
        <rFont val="Palatino Linotype"/>
        <family val="1"/>
      </rPr>
      <t>2</t>
    </r>
    <r>
      <rPr>
        <sz val="12"/>
        <color theme="1"/>
        <rFont val="Palatino Linotype"/>
        <family val="1"/>
      </rPr>
      <t>O</t>
    </r>
  </si>
  <si>
    <r>
      <t>-   Potassium fertiliser, as K</t>
    </r>
    <r>
      <rPr>
        <vertAlign val="subscript"/>
        <sz val="12"/>
        <color theme="1"/>
        <rFont val="Palatino Linotype"/>
        <family val="1"/>
      </rPr>
      <t>2</t>
    </r>
    <r>
      <rPr>
        <sz val="12"/>
        <color theme="1"/>
        <rFont val="Palatino Linotype"/>
        <family val="1"/>
      </rPr>
      <t>O</t>
    </r>
  </si>
  <si>
    <r>
      <t>kg K</t>
    </r>
    <r>
      <rPr>
        <vertAlign val="subscript"/>
        <sz val="12"/>
        <color theme="1"/>
        <rFont val="Palatino Linotype"/>
        <family val="1"/>
      </rPr>
      <t>2</t>
    </r>
    <r>
      <rPr>
        <sz val="12"/>
        <color theme="1"/>
        <rFont val="Palatino Linotype"/>
        <family val="1"/>
      </rPr>
      <t>O</t>
    </r>
  </si>
  <si>
    <r>
      <t>kg NO</t>
    </r>
    <r>
      <rPr>
        <vertAlign val="subscript"/>
        <sz val="12"/>
        <color theme="1"/>
        <rFont val="Palatino Linotype"/>
        <family val="1"/>
      </rPr>
      <t>2</t>
    </r>
  </si>
  <si>
    <r>
      <t>Ammonia, NH</t>
    </r>
    <r>
      <rPr>
        <vertAlign val="subscript"/>
        <sz val="12"/>
        <color theme="1"/>
        <rFont val="Palatino Linotype"/>
        <family val="1"/>
      </rPr>
      <t>3</t>
    </r>
  </si>
  <si>
    <r>
      <t>kg NH</t>
    </r>
    <r>
      <rPr>
        <vertAlign val="subscript"/>
        <sz val="12"/>
        <color theme="1"/>
        <rFont val="Palatino Linotype"/>
        <family val="1"/>
      </rPr>
      <t>4</t>
    </r>
  </si>
  <si>
    <r>
      <t>Methane, CH</t>
    </r>
    <r>
      <rPr>
        <vertAlign val="subscript"/>
        <sz val="12"/>
        <color theme="1"/>
        <rFont val="Palatino Linotype"/>
        <family val="1"/>
      </rPr>
      <t>4</t>
    </r>
  </si>
  <si>
    <r>
      <t xml:space="preserve">Table S4.4 </t>
    </r>
    <r>
      <rPr>
        <sz val="12"/>
        <color theme="1"/>
        <rFont val="Palatino Linotype"/>
        <family val="1"/>
      </rPr>
      <t>Phosphorus balance</t>
    </r>
  </si>
  <si>
    <r>
      <t>Ammonium, ion (NH</t>
    </r>
    <r>
      <rPr>
        <vertAlign val="subscript"/>
        <sz val="12"/>
        <color theme="1"/>
        <rFont val="Palatino Linotype"/>
        <family val="1"/>
      </rPr>
      <t>4</t>
    </r>
    <r>
      <rPr>
        <sz val="12"/>
        <color theme="1"/>
        <rFont val="Palatino Linotype"/>
        <family val="1"/>
      </rPr>
      <t>)</t>
    </r>
  </si>
  <si>
    <r>
      <t>Phosphate, (PO</t>
    </r>
    <r>
      <rPr>
        <vertAlign val="subscript"/>
        <sz val="12"/>
        <color theme="1"/>
        <rFont val="Palatino Linotype"/>
        <family val="1"/>
      </rPr>
      <t>4</t>
    </r>
    <r>
      <rPr>
        <sz val="12"/>
        <color theme="1"/>
        <rFont val="Palatino Linotype"/>
        <family val="1"/>
      </rPr>
      <t>)</t>
    </r>
    <r>
      <rPr>
        <vertAlign val="superscript"/>
        <sz val="12"/>
        <color theme="1"/>
        <rFont val="Palatino Linotype"/>
        <family val="1"/>
      </rPr>
      <t>3-</t>
    </r>
  </si>
  <si>
    <r>
      <t>Phosphate, (PO</t>
    </r>
    <r>
      <rPr>
        <vertAlign val="subscript"/>
        <sz val="11"/>
        <color theme="1"/>
        <rFont val="Palatino Linotype"/>
        <family val="1"/>
      </rPr>
      <t>4</t>
    </r>
    <r>
      <rPr>
        <sz val="11"/>
        <color theme="1"/>
        <rFont val="Palatino Linotype"/>
        <family val="1"/>
      </rPr>
      <t>)</t>
    </r>
    <r>
      <rPr>
        <vertAlign val="superscript"/>
        <sz val="11"/>
        <color theme="1"/>
        <rFont val="Palatino Linotype"/>
        <family val="1"/>
      </rPr>
      <t>3-</t>
    </r>
  </si>
  <si>
    <r>
      <t>kg PO</t>
    </r>
    <r>
      <rPr>
        <vertAlign val="subscript"/>
        <sz val="12"/>
        <color theme="1"/>
        <rFont val="Palatino Linotype"/>
        <family val="1"/>
      </rPr>
      <t>4</t>
    </r>
  </si>
  <si>
    <r>
      <rPr>
        <b/>
        <sz val="12"/>
        <color theme="1"/>
        <rFont val="Palatino Linotype"/>
        <family val="1"/>
      </rPr>
      <t xml:space="preserve">Table S4.6 </t>
    </r>
    <r>
      <rPr>
        <sz val="12"/>
        <color theme="1"/>
        <rFont val="Palatino Linotype"/>
        <family val="1"/>
      </rPr>
      <t>Energy balance</t>
    </r>
  </si>
  <si>
    <r>
      <rPr>
        <b/>
        <sz val="12"/>
        <color theme="1"/>
        <rFont val="Palatino Linotype"/>
        <family val="1"/>
      </rPr>
      <t>Table S5.2</t>
    </r>
    <r>
      <rPr>
        <sz val="12"/>
        <color theme="1"/>
        <rFont val="Palatino Linotype"/>
        <family val="1"/>
      </rPr>
      <t xml:space="preserve"> Food waste characteristics</t>
    </r>
  </si>
  <si>
    <r>
      <rPr>
        <b/>
        <sz val="12"/>
        <color theme="1"/>
        <rFont val="Palatino Linotype"/>
        <family val="1"/>
      </rPr>
      <t>Table S5.7</t>
    </r>
    <r>
      <rPr>
        <sz val="12"/>
        <color theme="1"/>
        <rFont val="Palatino Linotype"/>
        <family val="1"/>
      </rPr>
      <t xml:space="preserve"> Nutrient content of compost</t>
    </r>
  </si>
  <si>
    <r>
      <rPr>
        <b/>
        <sz val="12"/>
        <color theme="1"/>
        <rFont val="Palatino Linotype"/>
        <family val="1"/>
      </rPr>
      <t>Table S5.1</t>
    </r>
    <r>
      <rPr>
        <sz val="12"/>
        <color theme="1"/>
        <rFont val="Palatino Linotype"/>
        <family val="1"/>
      </rPr>
      <t xml:space="preserve"> Life Cycle Inventory (LCI) results of centralized food waste anaerobic digestion system </t>
    </r>
  </si>
  <si>
    <r>
      <t>Table S5.3</t>
    </r>
    <r>
      <rPr>
        <sz val="12"/>
        <color theme="1"/>
        <rFont val="Palatino Linotype"/>
        <family val="1"/>
      </rPr>
      <t xml:space="preserve"> Nitrogen balance</t>
    </r>
  </si>
  <si>
    <r>
      <t>Lime, Ca(OH)</t>
    </r>
    <r>
      <rPr>
        <vertAlign val="subscript"/>
        <sz val="12"/>
        <color theme="1"/>
        <rFont val="Palatino Linotype"/>
        <family val="1"/>
      </rPr>
      <t>2</t>
    </r>
  </si>
  <si>
    <r>
      <t xml:space="preserve"> -  Phosphate fertiliser, as P</t>
    </r>
    <r>
      <rPr>
        <vertAlign val="subscript"/>
        <sz val="12"/>
        <color theme="1"/>
        <rFont val="Palatino Linotype"/>
        <family val="1"/>
      </rPr>
      <t>2</t>
    </r>
    <r>
      <rPr>
        <sz val="12"/>
        <color theme="1"/>
        <rFont val="Palatino Linotype"/>
        <family val="1"/>
      </rPr>
      <t>O</t>
    </r>
    <r>
      <rPr>
        <vertAlign val="subscript"/>
        <sz val="12"/>
        <color theme="1"/>
        <rFont val="Palatino Linotype"/>
        <family val="1"/>
      </rPr>
      <t>5</t>
    </r>
  </si>
  <si>
    <r>
      <t xml:space="preserve">Table S5.4 </t>
    </r>
    <r>
      <rPr>
        <sz val="12"/>
        <color theme="1"/>
        <rFont val="Palatino Linotype"/>
        <family val="1"/>
      </rPr>
      <t>Phosphorus balance</t>
    </r>
  </si>
  <si>
    <r>
      <t xml:space="preserve">Table S5.5 </t>
    </r>
    <r>
      <rPr>
        <sz val="12"/>
        <color theme="1"/>
        <rFont val="Palatino Linotype"/>
        <family val="1"/>
      </rPr>
      <t>Potassium balance</t>
    </r>
  </si>
  <si>
    <r>
      <t>Sulfur dioxide, TH (SO</t>
    </r>
    <r>
      <rPr>
        <vertAlign val="subscript"/>
        <sz val="12"/>
        <color theme="1"/>
        <rFont val="Palatino Linotype"/>
        <family val="1"/>
      </rPr>
      <t>2</t>
    </r>
    <r>
      <rPr>
        <sz val="12"/>
        <color theme="1"/>
        <rFont val="Palatino Linotype"/>
        <family val="1"/>
      </rPr>
      <t>)</t>
    </r>
  </si>
  <si>
    <r>
      <rPr>
        <b/>
        <sz val="12"/>
        <color theme="1"/>
        <rFont val="Palatino Linotype"/>
        <family val="1"/>
      </rPr>
      <t>Table S5.6</t>
    </r>
    <r>
      <rPr>
        <sz val="12"/>
        <color theme="1"/>
        <rFont val="Palatino Linotype"/>
        <family val="1"/>
      </rPr>
      <t xml:space="preserve"> Energy balance</t>
    </r>
  </si>
  <si>
    <r>
      <t>Particulates, &lt; 10 um (PM</t>
    </r>
    <r>
      <rPr>
        <vertAlign val="subscript"/>
        <sz val="12"/>
        <color theme="1"/>
        <rFont val="Palatino Linotype"/>
        <family val="1"/>
      </rPr>
      <t>10</t>
    </r>
    <r>
      <rPr>
        <sz val="12"/>
        <color theme="1"/>
        <rFont val="Palatino Linotype"/>
        <family val="1"/>
      </rPr>
      <t>)</t>
    </r>
  </si>
  <si>
    <r>
      <t>Particulates, &lt; 2.5 um (PM</t>
    </r>
    <r>
      <rPr>
        <vertAlign val="subscript"/>
        <sz val="12"/>
        <color theme="1"/>
        <rFont val="Palatino Linotype"/>
        <family val="1"/>
      </rPr>
      <t>2.5)</t>
    </r>
  </si>
  <si>
    <r>
      <rPr>
        <b/>
        <sz val="11"/>
        <color theme="1"/>
        <rFont val="Palatino Linotype"/>
        <family val="1"/>
      </rPr>
      <t>Table S6.2</t>
    </r>
    <r>
      <rPr>
        <sz val="11"/>
        <color theme="1"/>
        <rFont val="Palatino Linotype"/>
        <family val="1"/>
      </rPr>
      <t xml:space="preserve"> Food waste characteristics</t>
    </r>
  </si>
  <si>
    <r>
      <rPr>
        <b/>
        <sz val="12"/>
        <color theme="1"/>
        <rFont val="Palatino Linotype"/>
        <family val="1"/>
      </rPr>
      <t>Table S6.7</t>
    </r>
    <r>
      <rPr>
        <sz val="12"/>
        <color theme="1"/>
        <rFont val="Palatino Linotype"/>
        <family val="1"/>
      </rPr>
      <t xml:space="preserve"> Nutrient content of compost</t>
    </r>
  </si>
  <si>
    <r>
      <rPr>
        <b/>
        <sz val="12"/>
        <color theme="1"/>
        <rFont val="Palatino Linotype"/>
        <family val="1"/>
      </rPr>
      <t>Table S6.1</t>
    </r>
    <r>
      <rPr>
        <sz val="12"/>
        <color theme="1"/>
        <rFont val="Palatino Linotype"/>
        <family val="1"/>
      </rPr>
      <t xml:space="preserve"> Life Cycle Inventory (LCI) results of food waste processor (on-site system) </t>
    </r>
  </si>
  <si>
    <r>
      <t xml:space="preserve">Table S6.3 </t>
    </r>
    <r>
      <rPr>
        <sz val="12"/>
        <color theme="1"/>
        <rFont val="Palatino Linotype"/>
        <family val="1"/>
      </rPr>
      <t>Nitrogen balance</t>
    </r>
  </si>
  <si>
    <r>
      <t>Table S6.4</t>
    </r>
    <r>
      <rPr>
        <sz val="12"/>
        <color theme="1"/>
        <rFont val="Palatino Linotype"/>
        <family val="1"/>
      </rPr>
      <t xml:space="preserve"> Phosphorus balance</t>
    </r>
  </si>
  <si>
    <r>
      <t xml:space="preserve">Table S6.5 </t>
    </r>
    <r>
      <rPr>
        <sz val="12"/>
        <color theme="1"/>
        <rFont val="Palatino Linotype"/>
        <family val="1"/>
      </rPr>
      <t>Potassium balance</t>
    </r>
  </si>
  <si>
    <r>
      <rPr>
        <b/>
        <sz val="12"/>
        <color theme="1"/>
        <rFont val="Palatino Linotype"/>
        <family val="1"/>
      </rPr>
      <t>Table S6.6</t>
    </r>
    <r>
      <rPr>
        <sz val="12"/>
        <color theme="1"/>
        <rFont val="Palatino Linotype"/>
        <family val="1"/>
      </rPr>
      <t xml:space="preserve"> Energy balance</t>
    </r>
  </si>
  <si>
    <r>
      <rPr>
        <b/>
        <sz val="12"/>
        <color theme="1"/>
        <rFont val="Palatino Linotype"/>
        <family val="1"/>
      </rPr>
      <t>Table S7.2</t>
    </r>
    <r>
      <rPr>
        <sz val="12"/>
        <color theme="1"/>
        <rFont val="Palatino Linotype"/>
        <family val="1"/>
      </rPr>
      <t xml:space="preserve"> Garden waste characteristics</t>
    </r>
  </si>
  <si>
    <r>
      <rPr>
        <b/>
        <sz val="12"/>
        <color theme="1"/>
        <rFont val="Palatino Linotype"/>
        <family val="1"/>
      </rPr>
      <t>Table S7.7</t>
    </r>
    <r>
      <rPr>
        <sz val="12"/>
        <color theme="1"/>
        <rFont val="Palatino Linotype"/>
        <family val="1"/>
      </rPr>
      <t xml:space="preserve"> Nutrient content of compost</t>
    </r>
  </si>
  <si>
    <r>
      <rPr>
        <b/>
        <sz val="12"/>
        <color theme="1"/>
        <rFont val="Palatino Linotype"/>
        <family val="1"/>
      </rPr>
      <t>Table S7.1</t>
    </r>
    <r>
      <rPr>
        <sz val="12"/>
        <color theme="1"/>
        <rFont val="Palatino Linotype"/>
        <family val="1"/>
      </rPr>
      <t xml:space="preserve"> Life Cycle Inventory (LCI) results of centralized garden waste composting system </t>
    </r>
  </si>
  <si>
    <r>
      <t>Table S7.3</t>
    </r>
    <r>
      <rPr>
        <sz val="12"/>
        <color theme="1"/>
        <rFont val="Palatino Linotype"/>
        <family val="1"/>
      </rPr>
      <t xml:space="preserve"> Nitrogen balance</t>
    </r>
  </si>
  <si>
    <r>
      <t>P</t>
    </r>
    <r>
      <rPr>
        <vertAlign val="subscript"/>
        <sz val="12"/>
        <color theme="1"/>
        <rFont val="Palatino Linotype"/>
        <family val="1"/>
      </rPr>
      <t>2</t>
    </r>
    <r>
      <rPr>
        <sz val="12"/>
        <color theme="1"/>
        <rFont val="Palatino Linotype"/>
        <family val="1"/>
      </rPr>
      <t>O</t>
    </r>
    <r>
      <rPr>
        <vertAlign val="subscript"/>
        <sz val="12"/>
        <color theme="1"/>
        <rFont val="Palatino Linotype"/>
        <family val="1"/>
      </rPr>
      <t>5</t>
    </r>
  </si>
  <si>
    <r>
      <t>g P</t>
    </r>
    <r>
      <rPr>
        <vertAlign val="subscript"/>
        <sz val="12"/>
        <color theme="1"/>
        <rFont val="Palatino Linotype"/>
        <family val="1"/>
      </rPr>
      <t>2</t>
    </r>
    <r>
      <rPr>
        <sz val="12"/>
        <color theme="1"/>
        <rFont val="Palatino Linotype"/>
        <family val="1"/>
      </rPr>
      <t>O</t>
    </r>
    <r>
      <rPr>
        <vertAlign val="subscript"/>
        <sz val="12"/>
        <color theme="1"/>
        <rFont val="Palatino Linotype"/>
        <family val="1"/>
      </rPr>
      <t>5</t>
    </r>
  </si>
  <si>
    <r>
      <t>K</t>
    </r>
    <r>
      <rPr>
        <vertAlign val="subscript"/>
        <sz val="12"/>
        <color theme="1"/>
        <rFont val="Palatino Linotype"/>
        <family val="1"/>
      </rPr>
      <t>2</t>
    </r>
    <r>
      <rPr>
        <sz val="12"/>
        <color theme="1"/>
        <rFont val="Palatino Linotype"/>
        <family val="1"/>
      </rPr>
      <t>O</t>
    </r>
  </si>
  <si>
    <r>
      <t>g K</t>
    </r>
    <r>
      <rPr>
        <vertAlign val="subscript"/>
        <sz val="12"/>
        <color theme="1"/>
        <rFont val="Palatino Linotype"/>
        <family val="1"/>
      </rPr>
      <t>2</t>
    </r>
    <r>
      <rPr>
        <sz val="12"/>
        <color theme="1"/>
        <rFont val="Palatino Linotype"/>
        <family val="1"/>
      </rPr>
      <t>O</t>
    </r>
  </si>
  <si>
    <r>
      <t>Urea (CH</t>
    </r>
    <r>
      <rPr>
        <vertAlign val="subscript"/>
        <sz val="12"/>
        <color theme="1"/>
        <rFont val="Palatino Linotype"/>
        <family val="1"/>
      </rPr>
      <t>4</t>
    </r>
    <r>
      <rPr>
        <sz val="12"/>
        <color theme="1"/>
        <rFont val="Palatino Linotype"/>
        <family val="1"/>
      </rPr>
      <t>N</t>
    </r>
    <r>
      <rPr>
        <vertAlign val="subscript"/>
        <sz val="12"/>
        <color theme="1"/>
        <rFont val="Palatino Linotype"/>
        <family val="1"/>
      </rPr>
      <t>2</t>
    </r>
    <r>
      <rPr>
        <sz val="12"/>
        <color theme="1"/>
        <rFont val="Palatino Linotype"/>
        <family val="1"/>
      </rPr>
      <t>O)</t>
    </r>
  </si>
  <si>
    <r>
      <t>P</t>
    </r>
    <r>
      <rPr>
        <vertAlign val="subscript"/>
        <sz val="12"/>
        <color theme="1"/>
        <rFont val="Palatino Linotype"/>
        <family val="1"/>
      </rPr>
      <t>2</t>
    </r>
    <r>
      <rPr>
        <sz val="12"/>
        <color theme="1"/>
        <rFont val="Palatino Linotype"/>
        <family val="1"/>
      </rPr>
      <t>O</t>
    </r>
    <r>
      <rPr>
        <vertAlign val="subscript"/>
        <sz val="12"/>
        <color theme="1"/>
        <rFont val="Palatino Linotype"/>
        <family val="1"/>
      </rPr>
      <t xml:space="preserve">5 </t>
    </r>
  </si>
  <si>
    <r>
      <t>Table S7.4</t>
    </r>
    <r>
      <rPr>
        <sz val="12"/>
        <color theme="1"/>
        <rFont val="Palatino Linotype"/>
        <family val="1"/>
      </rPr>
      <t xml:space="preserve"> Phosphorus balance</t>
    </r>
  </si>
  <si>
    <r>
      <t xml:space="preserve">Table S7.5 </t>
    </r>
    <r>
      <rPr>
        <sz val="12"/>
        <color theme="1"/>
        <rFont val="Palatino Linotype"/>
        <family val="1"/>
      </rPr>
      <t>Potassium balance</t>
    </r>
  </si>
  <si>
    <r>
      <rPr>
        <b/>
        <sz val="12"/>
        <color theme="1"/>
        <rFont val="Palatino Linotype"/>
        <family val="1"/>
      </rPr>
      <t>Table S7.6</t>
    </r>
    <r>
      <rPr>
        <sz val="12"/>
        <color theme="1"/>
        <rFont val="Palatino Linotype"/>
        <family val="1"/>
      </rPr>
      <t xml:space="preserve"> Energy balance</t>
    </r>
  </si>
  <si>
    <r>
      <rPr>
        <b/>
        <sz val="12"/>
        <color theme="1"/>
        <rFont val="Palatino Linotype"/>
        <family val="1"/>
      </rPr>
      <t>Table S8.2</t>
    </r>
    <r>
      <rPr>
        <sz val="12"/>
        <color theme="1"/>
        <rFont val="Palatino Linotype"/>
        <family val="1"/>
      </rPr>
      <t xml:space="preserve"> Garden waste characteristics</t>
    </r>
  </si>
  <si>
    <r>
      <rPr>
        <b/>
        <sz val="12"/>
        <color theme="1"/>
        <rFont val="Palatino Linotype"/>
        <family val="1"/>
      </rPr>
      <t>Table S8.1</t>
    </r>
    <r>
      <rPr>
        <sz val="12"/>
        <color theme="1"/>
        <rFont val="Palatino Linotype"/>
        <family val="1"/>
      </rPr>
      <t xml:space="preserve"> Life Cycle Inventory (LCI) results of a centralized garden waste incineration system (Wood)</t>
    </r>
  </si>
  <si>
    <r>
      <t>Table S8.3</t>
    </r>
    <r>
      <rPr>
        <sz val="12"/>
        <color theme="1"/>
        <rFont val="Palatino Linotype"/>
        <family val="1"/>
      </rPr>
      <t xml:space="preserve"> Nitrogen balance</t>
    </r>
  </si>
  <si>
    <r>
      <t>Table S8.4</t>
    </r>
    <r>
      <rPr>
        <sz val="12"/>
        <color theme="1"/>
        <rFont val="Palatino Linotype"/>
        <family val="1"/>
      </rPr>
      <t xml:space="preserve"> Phosphorus balance</t>
    </r>
  </si>
  <si>
    <r>
      <t>Table S8.5</t>
    </r>
    <r>
      <rPr>
        <sz val="12"/>
        <color theme="1"/>
        <rFont val="Palatino Linotype"/>
        <family val="1"/>
      </rPr>
      <t xml:space="preserve"> Potassium balance</t>
    </r>
  </si>
  <si>
    <r>
      <t>Carbon dioxide, CO</t>
    </r>
    <r>
      <rPr>
        <vertAlign val="subscript"/>
        <sz val="12"/>
        <color theme="1"/>
        <rFont val="Palatino Linotype"/>
        <family val="1"/>
      </rPr>
      <t>2</t>
    </r>
  </si>
  <si>
    <r>
      <t>Nitrogen dioxide, NO</t>
    </r>
    <r>
      <rPr>
        <vertAlign val="subscript"/>
        <sz val="12"/>
        <color theme="1"/>
        <rFont val="Palatino Linotype"/>
        <family val="1"/>
      </rPr>
      <t>2</t>
    </r>
  </si>
  <si>
    <r>
      <rPr>
        <b/>
        <sz val="12"/>
        <color theme="1"/>
        <rFont val="Palatino Linotype"/>
        <family val="1"/>
      </rPr>
      <t>Table S8.6</t>
    </r>
    <r>
      <rPr>
        <sz val="12"/>
        <color theme="1"/>
        <rFont val="Palatino Linotype"/>
        <family val="1"/>
      </rPr>
      <t xml:space="preserve"> Energy balance</t>
    </r>
  </si>
  <si>
    <r>
      <rPr>
        <b/>
        <sz val="12"/>
        <color theme="1"/>
        <rFont val="Palatino Linotype"/>
        <family val="1"/>
      </rPr>
      <t>Table S9.2</t>
    </r>
    <r>
      <rPr>
        <sz val="12"/>
        <color theme="1"/>
        <rFont val="Palatino Linotype"/>
        <family val="1"/>
      </rPr>
      <t xml:space="preserve"> Garden waste characteristics</t>
    </r>
  </si>
  <si>
    <r>
      <t xml:space="preserve">Table S9.1 </t>
    </r>
    <r>
      <rPr>
        <sz val="12"/>
        <color theme="1"/>
        <rFont val="Palatino Linotype"/>
        <family val="1"/>
      </rPr>
      <t>Life Cycle Inventory (LCI) results of landfill system (Wood)</t>
    </r>
  </si>
  <si>
    <r>
      <t>Table S9.3</t>
    </r>
    <r>
      <rPr>
        <sz val="12"/>
        <color theme="1"/>
        <rFont val="Palatino Linotype"/>
        <family val="1"/>
      </rPr>
      <t xml:space="preserve"> Nitrogen balance</t>
    </r>
  </si>
  <si>
    <r>
      <t>Table S9.4</t>
    </r>
    <r>
      <rPr>
        <sz val="12"/>
        <color theme="1"/>
        <rFont val="Palatino Linotype"/>
        <family val="1"/>
      </rPr>
      <t xml:space="preserve"> Phosphorus balance</t>
    </r>
  </si>
  <si>
    <r>
      <t>Table S9.5</t>
    </r>
    <r>
      <rPr>
        <sz val="12"/>
        <color theme="1"/>
        <rFont val="Palatino Linotype"/>
        <family val="1"/>
      </rPr>
      <t xml:space="preserve"> Potassium balance</t>
    </r>
  </si>
  <si>
    <r>
      <rPr>
        <b/>
        <sz val="12"/>
        <color theme="1"/>
        <rFont val="Palatino Linotype"/>
        <family val="1"/>
      </rPr>
      <t xml:space="preserve">Table S9.6 </t>
    </r>
    <r>
      <rPr>
        <sz val="12"/>
        <color theme="1"/>
        <rFont val="Palatino Linotype"/>
        <family val="1"/>
      </rPr>
      <t>Energy balance</t>
    </r>
  </si>
  <si>
    <r>
      <rPr>
        <b/>
        <sz val="12"/>
        <color theme="1"/>
        <rFont val="Palatino Linotype"/>
        <family val="1"/>
      </rPr>
      <t>Table S10.2</t>
    </r>
    <r>
      <rPr>
        <sz val="12"/>
        <color theme="1"/>
        <rFont val="Palatino Linotype"/>
        <family val="1"/>
      </rPr>
      <t xml:space="preserve"> Garden waste characteristics</t>
    </r>
  </si>
  <si>
    <r>
      <rPr>
        <b/>
        <sz val="12"/>
        <color theme="1"/>
        <rFont val="Palatino Linotype"/>
        <family val="1"/>
      </rPr>
      <t>Table S10.7</t>
    </r>
    <r>
      <rPr>
        <sz val="12"/>
        <color theme="1"/>
        <rFont val="Palatino Linotype"/>
        <family val="1"/>
      </rPr>
      <t xml:space="preserve"> Nutrient content of compost</t>
    </r>
  </si>
  <si>
    <r>
      <rPr>
        <b/>
        <sz val="12"/>
        <color theme="1"/>
        <rFont val="Palatino Linotype"/>
        <family val="1"/>
      </rPr>
      <t>Table S10.1</t>
    </r>
    <r>
      <rPr>
        <sz val="12"/>
        <color theme="1"/>
        <rFont val="Palatino Linotype"/>
        <family val="1"/>
      </rPr>
      <t xml:space="preserve"> Life Cycle Inventory (LCI) results of composting bin (on-site system) </t>
    </r>
  </si>
  <si>
    <r>
      <t>Table S10.3</t>
    </r>
    <r>
      <rPr>
        <sz val="12"/>
        <color theme="1"/>
        <rFont val="Palatino Linotype"/>
        <family val="1"/>
      </rPr>
      <t xml:space="preserve"> Nitrogen balance</t>
    </r>
  </si>
  <si>
    <r>
      <t>Table S10.4</t>
    </r>
    <r>
      <rPr>
        <sz val="12"/>
        <color theme="1"/>
        <rFont val="Palatino Linotype"/>
        <family val="1"/>
      </rPr>
      <t xml:space="preserve"> Phosphorus balance</t>
    </r>
  </si>
  <si>
    <r>
      <t>Table S10.5</t>
    </r>
    <r>
      <rPr>
        <sz val="12"/>
        <color theme="1"/>
        <rFont val="Palatino Linotype"/>
        <family val="1"/>
      </rPr>
      <t xml:space="preserve"> Potassium balance</t>
    </r>
  </si>
  <si>
    <r>
      <rPr>
        <b/>
        <sz val="12"/>
        <color theme="1"/>
        <rFont val="Palatino Linotype"/>
        <family val="1"/>
      </rPr>
      <t xml:space="preserve">Table S10.6 </t>
    </r>
    <r>
      <rPr>
        <sz val="12"/>
        <color theme="1"/>
        <rFont val="Palatino Linotype"/>
        <family val="1"/>
      </rPr>
      <t>Energy balance</t>
    </r>
  </si>
  <si>
    <r>
      <rPr>
        <b/>
        <sz val="12"/>
        <color theme="1"/>
        <rFont val="Palatino Linotype"/>
        <family val="1"/>
      </rPr>
      <t>Table S11.2</t>
    </r>
    <r>
      <rPr>
        <sz val="12"/>
        <color theme="1"/>
        <rFont val="Palatino Linotype"/>
        <family val="1"/>
      </rPr>
      <t xml:space="preserve"> Garden waste characteristics</t>
    </r>
  </si>
  <si>
    <r>
      <rPr>
        <b/>
        <sz val="12"/>
        <color theme="1"/>
        <rFont val="Palatino Linotype"/>
        <family val="1"/>
      </rPr>
      <t>Table S11.7</t>
    </r>
    <r>
      <rPr>
        <sz val="12"/>
        <color theme="1"/>
        <rFont val="Palatino Linotype"/>
        <family val="1"/>
      </rPr>
      <t xml:space="preserve"> Nutrient content of compost</t>
    </r>
  </si>
  <si>
    <r>
      <rPr>
        <b/>
        <sz val="12"/>
        <color theme="1"/>
        <rFont val="Palatino Linotype"/>
        <family val="1"/>
      </rPr>
      <t>Table S11.1</t>
    </r>
    <r>
      <rPr>
        <sz val="12"/>
        <color theme="1"/>
        <rFont val="Palatino Linotype"/>
        <family val="1"/>
      </rPr>
      <t xml:space="preserve"> Life Cycle Inventory (LCI) results of home composting (on-site system) </t>
    </r>
  </si>
  <si>
    <r>
      <t>Table S11.3</t>
    </r>
    <r>
      <rPr>
        <sz val="12"/>
        <color theme="1"/>
        <rFont val="Palatino Linotype"/>
        <family val="1"/>
      </rPr>
      <t xml:space="preserve"> Nitrogen balance</t>
    </r>
  </si>
  <si>
    <r>
      <t>Table S11.4</t>
    </r>
    <r>
      <rPr>
        <sz val="12"/>
        <color theme="1"/>
        <rFont val="Palatino Linotype"/>
        <family val="1"/>
      </rPr>
      <t xml:space="preserve"> Phosphorus balance</t>
    </r>
  </si>
  <si>
    <r>
      <t>Table S11.5</t>
    </r>
    <r>
      <rPr>
        <sz val="12"/>
        <color theme="1"/>
        <rFont val="Palatino Linotype"/>
        <family val="1"/>
      </rPr>
      <t xml:space="preserve"> Potassium balance</t>
    </r>
  </si>
  <si>
    <r>
      <rPr>
        <b/>
        <sz val="12"/>
        <color theme="1"/>
        <rFont val="Palatino Linotype"/>
        <family val="1"/>
      </rPr>
      <t xml:space="preserve">Table S11.6 </t>
    </r>
    <r>
      <rPr>
        <sz val="12"/>
        <color theme="1"/>
        <rFont val="Palatino Linotype"/>
        <family val="1"/>
      </rPr>
      <t>Energy balance</t>
    </r>
  </si>
  <si>
    <r>
      <rPr>
        <b/>
        <sz val="11"/>
        <color theme="1"/>
        <rFont val="Palatino Linotype"/>
        <family val="1"/>
      </rPr>
      <t>Table S12.1</t>
    </r>
    <r>
      <rPr>
        <sz val="11"/>
        <color theme="1"/>
        <rFont val="Palatino Linotype"/>
        <family val="1"/>
      </rPr>
      <t xml:space="preserve"> Nitrogen balance</t>
    </r>
  </si>
  <si>
    <r>
      <rPr>
        <b/>
        <sz val="12"/>
        <color theme="1"/>
        <rFont val="Palatino Linotype"/>
        <family val="1"/>
      </rPr>
      <t>Table S12.4</t>
    </r>
    <r>
      <rPr>
        <sz val="12"/>
        <color theme="1"/>
        <rFont val="Palatino Linotype"/>
        <family val="1"/>
      </rPr>
      <t xml:space="preserve"> Energy balance</t>
    </r>
  </si>
  <si>
    <r>
      <rPr>
        <b/>
        <sz val="12"/>
        <color theme="1"/>
        <rFont val="Palatino Linotype"/>
        <family val="1"/>
      </rPr>
      <t>Table S12.2</t>
    </r>
    <r>
      <rPr>
        <sz val="12"/>
        <color theme="1"/>
        <rFont val="Palatino Linotype"/>
        <family val="1"/>
      </rPr>
      <t xml:space="preserve"> Phosphorus balance</t>
    </r>
  </si>
  <si>
    <r>
      <rPr>
        <b/>
        <sz val="12"/>
        <color theme="1"/>
        <rFont val="Palatino Linotype"/>
        <family val="1"/>
      </rPr>
      <t>Table S12.3</t>
    </r>
    <r>
      <rPr>
        <sz val="12"/>
        <color theme="1"/>
        <rFont val="Palatino Linotype"/>
        <family val="1"/>
      </rPr>
      <t xml:space="preserve"> Potassium balance</t>
    </r>
  </si>
  <si>
    <t>BOD</t>
  </si>
  <si>
    <t>COD</t>
  </si>
  <si>
    <t>SS</t>
  </si>
  <si>
    <t>Org-N</t>
  </si>
  <si>
    <t>NH3-N</t>
  </si>
  <si>
    <t>NO3-N</t>
  </si>
  <si>
    <t>TP</t>
  </si>
  <si>
    <r>
      <t>kg NO</t>
    </r>
    <r>
      <rPr>
        <vertAlign val="subscript"/>
        <sz val="12"/>
        <color rgb="FFFF0000"/>
        <rFont val="Palatino Linotype"/>
        <family val="1"/>
      </rPr>
      <t>3</t>
    </r>
  </si>
  <si>
    <t>Total phosphorus</t>
  </si>
  <si>
    <r>
      <t xml:space="preserve">Opatokun, S.A.; Lopez-Sabiron, A.; Ferreira, G.; Strezov, V. Life cycle analysis of energy production from food waste through anaerobic digestion, pyrolysis and integrated energy system. </t>
    </r>
    <r>
      <rPr>
        <i/>
        <sz val="11"/>
        <color rgb="FFFF0000"/>
        <rFont val="Palatino Linotype"/>
        <family val="1"/>
      </rPr>
      <t>Sustainability</t>
    </r>
    <r>
      <rPr>
        <sz val="11"/>
        <color rgb="FFFF0000"/>
        <rFont val="Palatino Linotype"/>
        <family val="1"/>
      </rPr>
      <t xml:space="preserve"> </t>
    </r>
    <r>
      <rPr>
        <b/>
        <sz val="11"/>
        <color rgb="FFFF0000"/>
        <rFont val="Palatino Linotype"/>
        <family val="1"/>
      </rPr>
      <t xml:space="preserve">2017, </t>
    </r>
    <r>
      <rPr>
        <sz val="11"/>
        <color rgb="FFFF0000"/>
        <rFont val="Palatino Linotype"/>
        <family val="1"/>
      </rPr>
      <t>9(10), 1804.</t>
    </r>
  </si>
  <si>
    <r>
      <t xml:space="preserve">Righi, S.; Oliviero, L.; Pedrini, M.; Buscaroli, A.; Della Casa, C. Life cycle assessment of man-agement systems for sewage sludge and food waste: centralized and decentralized approaches. </t>
    </r>
    <r>
      <rPr>
        <i/>
        <sz val="11"/>
        <color rgb="FFFF0000"/>
        <rFont val="Palatino Linotype"/>
        <family val="1"/>
      </rPr>
      <t>J. Clean. Prod.</t>
    </r>
    <r>
      <rPr>
        <sz val="11"/>
        <color rgb="FFFF0000"/>
        <rFont val="Palatino Linotype"/>
        <family val="1"/>
      </rPr>
      <t xml:space="preserve"> </t>
    </r>
    <r>
      <rPr>
        <b/>
        <sz val="11"/>
        <color rgb="FFFF0000"/>
        <rFont val="Palatino Linotype"/>
        <family val="1"/>
      </rPr>
      <t>2013</t>
    </r>
    <r>
      <rPr>
        <sz val="11"/>
        <color rgb="FFFF0000"/>
        <rFont val="Palatino Linotype"/>
        <family val="1"/>
      </rPr>
      <t>, 44, 8-17.</t>
    </r>
  </si>
  <si>
    <r>
      <rPr>
        <sz val="11"/>
        <color theme="1"/>
        <rFont val="Palatino Linotype"/>
        <family val="1"/>
      </rPr>
      <t>References:</t>
    </r>
    <r>
      <rPr>
        <vertAlign val="superscript"/>
        <sz val="11"/>
        <color theme="1"/>
        <rFont val="Palatino Linotype"/>
        <family val="1"/>
      </rPr>
      <t xml:space="preserve"> </t>
    </r>
    <r>
      <rPr>
        <vertAlign val="superscript"/>
        <sz val="11"/>
        <color rgb="FFFF0000"/>
        <rFont val="Palatino Linotype"/>
        <family val="1"/>
      </rPr>
      <t xml:space="preserve"> a</t>
    </r>
    <r>
      <rPr>
        <sz val="11"/>
        <color rgb="FFFF0000"/>
        <rFont val="Palatino Linotype"/>
        <family val="1"/>
      </rPr>
      <t>[1]</t>
    </r>
    <r>
      <rPr>
        <sz val="11"/>
        <color theme="1"/>
        <rFont val="Palatino Linotype"/>
        <family val="1"/>
      </rPr>
      <t>,</t>
    </r>
    <r>
      <rPr>
        <sz val="11"/>
        <color rgb="FFFF0000"/>
        <rFont val="Palatino Linotype"/>
        <family val="1"/>
      </rPr>
      <t xml:space="preserve"> </t>
    </r>
    <r>
      <rPr>
        <vertAlign val="superscript"/>
        <sz val="11"/>
        <color rgb="FFFF0000"/>
        <rFont val="Palatino Linotype"/>
        <family val="1"/>
      </rPr>
      <t>b</t>
    </r>
    <r>
      <rPr>
        <sz val="11"/>
        <color rgb="FFFF0000"/>
        <rFont val="Palatino Linotype"/>
        <family val="1"/>
      </rPr>
      <t>[2]</t>
    </r>
    <r>
      <rPr>
        <sz val="11"/>
        <color theme="1"/>
        <rFont val="Palatino Linotype"/>
        <family val="1"/>
      </rPr>
      <t xml:space="preserve">, </t>
    </r>
    <r>
      <rPr>
        <vertAlign val="superscript"/>
        <sz val="11"/>
        <color theme="1"/>
        <rFont val="Palatino Linotype"/>
        <family val="1"/>
      </rPr>
      <t>d</t>
    </r>
    <r>
      <rPr>
        <sz val="11"/>
        <color theme="1"/>
        <rFont val="Palatino Linotype"/>
        <family val="1"/>
      </rPr>
      <t xml:space="preserve">Food waste, </t>
    </r>
    <r>
      <rPr>
        <vertAlign val="superscript"/>
        <sz val="11"/>
        <color theme="1"/>
        <rFont val="Palatino Linotype"/>
        <family val="1"/>
      </rPr>
      <t>e</t>
    </r>
    <r>
      <rPr>
        <sz val="11"/>
        <color theme="1"/>
        <rFont val="Palatino Linotype"/>
        <family val="1"/>
      </rPr>
      <t>Yard waste</t>
    </r>
  </si>
  <si>
    <t xml:space="preserve">	Department of Alternative Energy Development and Efficiency. Study on the Feasibility of Investing in Electricity Production from Waste Using Waste Incinerator Technology. 2015. Available online: http://webkc.dede.go.th/testmax/node/2245 (ac-cessed on 5 January 2022).</t>
  </si>
  <si>
    <r>
      <t xml:space="preserve">Table S3.1 </t>
    </r>
    <r>
      <rPr>
        <sz val="12"/>
        <color theme="1"/>
        <rFont val="Palatino Linotype"/>
        <family val="1"/>
      </rPr>
      <t>Waste energy content calculation (Calculated based on Tchobanoglous</t>
    </r>
    <r>
      <rPr>
        <sz val="12"/>
        <color rgb="FFFF0000"/>
        <rFont val="Palatino Linotype"/>
        <family val="1"/>
      </rPr>
      <t xml:space="preserve"> [3] </t>
    </r>
    <r>
      <rPr>
        <sz val="12"/>
        <color theme="1"/>
        <rFont val="Palatino Linotype"/>
        <family val="1"/>
      </rPr>
      <t>and</t>
    </r>
    <r>
      <rPr>
        <sz val="12"/>
        <color rgb="FFFF0000"/>
        <rFont val="Palatino Linotype"/>
        <family val="1"/>
      </rPr>
      <t xml:space="preserve"> [4]</t>
    </r>
    <r>
      <rPr>
        <sz val="12"/>
        <color theme="1"/>
        <rFont val="Palatino Linotype"/>
        <family val="1"/>
      </rPr>
      <t>)</t>
    </r>
  </si>
  <si>
    <r>
      <rPr>
        <sz val="12"/>
        <color rgb="FFFF0000"/>
        <rFont val="Palatino Linotype"/>
        <family val="1"/>
      </rPr>
      <t>References:</t>
    </r>
    <r>
      <rPr>
        <vertAlign val="superscript"/>
        <sz val="12"/>
        <color rgb="FFFF0000"/>
        <rFont val="Palatino Linotype"/>
        <family val="1"/>
      </rPr>
      <t xml:space="preserve">  a</t>
    </r>
    <r>
      <rPr>
        <sz val="12"/>
        <color rgb="FFFF0000"/>
        <rFont val="Palatino Linotype"/>
        <family val="1"/>
      </rPr>
      <t>[2]</t>
    </r>
    <r>
      <rPr>
        <vertAlign val="subscript"/>
        <sz val="12"/>
        <color rgb="FFFF0000"/>
        <rFont val="Palatino Linotype"/>
        <family val="1"/>
      </rPr>
      <t>,</t>
    </r>
    <r>
      <rPr>
        <vertAlign val="superscript"/>
        <sz val="12"/>
        <color rgb="FFFF0000"/>
        <rFont val="Palatino Linotype"/>
        <family val="1"/>
      </rPr>
      <t xml:space="preserve"> b</t>
    </r>
    <r>
      <rPr>
        <sz val="12"/>
        <color rgb="FFFF0000"/>
        <rFont val="Palatino Linotype"/>
        <family val="1"/>
      </rPr>
      <t>[5]</t>
    </r>
  </si>
  <si>
    <t>[6]</t>
  </si>
  <si>
    <r>
      <t xml:space="preserve">Calculated based on EMEP/EEA </t>
    </r>
    <r>
      <rPr>
        <sz val="12"/>
        <color rgb="FFFF0000"/>
        <rFont val="Palatino Linotype"/>
        <family val="1"/>
      </rPr>
      <t>[1]</t>
    </r>
  </si>
  <si>
    <r>
      <t xml:space="preserve">Calculated based on IPCC </t>
    </r>
    <r>
      <rPr>
        <sz val="12"/>
        <color rgb="FFFF0000"/>
        <rFont val="Palatino Linotype"/>
        <family val="1"/>
      </rPr>
      <t>[2]</t>
    </r>
  </si>
  <si>
    <t>Calculated based on National LCI database [6]</t>
  </si>
  <si>
    <r>
      <t>Calculated based on National LCI database</t>
    </r>
    <r>
      <rPr>
        <sz val="12"/>
        <color rgb="FFFF0000"/>
        <rFont val="Palatino Linotype"/>
        <family val="1"/>
      </rPr>
      <t xml:space="preserve"> [6]</t>
    </r>
  </si>
  <si>
    <r>
      <t xml:space="preserve">Calculated based on Zhou  et al. </t>
    </r>
    <r>
      <rPr>
        <sz val="12"/>
        <color rgb="FFFF0000"/>
        <rFont val="Palatino Linotype"/>
        <family val="1"/>
      </rPr>
      <t xml:space="preserve">[7] </t>
    </r>
    <r>
      <rPr>
        <sz val="12"/>
        <color theme="1"/>
        <rFont val="Palatino Linotype"/>
        <family val="1"/>
      </rPr>
      <t xml:space="preserve">and Roy et al. </t>
    </r>
    <r>
      <rPr>
        <sz val="12"/>
        <color rgb="FFFF0000"/>
        <rFont val="Palatino Linotype"/>
        <family val="1"/>
      </rPr>
      <t>[8]</t>
    </r>
  </si>
  <si>
    <r>
      <t>Calculated based on Justin et al.</t>
    </r>
    <r>
      <rPr>
        <sz val="12"/>
        <color rgb="FFFF0000"/>
        <rFont val="Palatino Linotype"/>
        <family val="1"/>
      </rPr>
      <t xml:space="preserve"> [9]</t>
    </r>
    <r>
      <rPr>
        <sz val="12"/>
        <color theme="1"/>
        <rFont val="Palatino Linotype"/>
        <family val="1"/>
      </rPr>
      <t xml:space="preserve"> and Roy et al. </t>
    </r>
    <r>
      <rPr>
        <sz val="12"/>
        <color rgb="FFFF0000"/>
        <rFont val="Palatino Linotype"/>
        <family val="1"/>
      </rPr>
      <t>[8]</t>
    </r>
  </si>
  <si>
    <r>
      <t xml:space="preserve">Calculated based on Justin et al. </t>
    </r>
    <r>
      <rPr>
        <sz val="12"/>
        <color rgb="FFFF0000"/>
        <rFont val="Palatino Linotype"/>
        <family val="1"/>
      </rPr>
      <t>[9]</t>
    </r>
    <r>
      <rPr>
        <sz val="12"/>
        <color theme="1"/>
        <rFont val="Palatino Linotype"/>
        <family val="1"/>
      </rPr>
      <t>, Zhou et al.</t>
    </r>
    <r>
      <rPr>
        <sz val="12"/>
        <color rgb="FFFF0000"/>
        <rFont val="Palatino Linotype"/>
        <family val="1"/>
      </rPr>
      <t xml:space="preserve"> [7],</t>
    </r>
    <r>
      <rPr>
        <sz val="12"/>
        <color theme="1"/>
        <rFont val="Palatino Linotype"/>
        <family val="1"/>
      </rPr>
      <t xml:space="preserve"> and Roy et al. </t>
    </r>
    <r>
      <rPr>
        <sz val="12"/>
        <color rgb="FFFF0000"/>
        <rFont val="Palatino Linotype"/>
        <family val="1"/>
      </rPr>
      <t>[8]</t>
    </r>
  </si>
  <si>
    <r>
      <t xml:space="preserve">Calculated based on Justin et al. </t>
    </r>
    <r>
      <rPr>
        <sz val="12"/>
        <color rgb="FFFF0000"/>
        <rFont val="Palatino Linotype"/>
        <family val="1"/>
      </rPr>
      <t>[9]</t>
    </r>
    <r>
      <rPr>
        <sz val="12"/>
        <color theme="1"/>
        <rFont val="Palatino Linotype"/>
        <family val="1"/>
      </rPr>
      <t xml:space="preserve"> and Roy et al.</t>
    </r>
    <r>
      <rPr>
        <sz val="12"/>
        <color rgb="FFFF0000"/>
        <rFont val="Palatino Linotype"/>
        <family val="1"/>
      </rPr>
      <t xml:space="preserve"> [8]</t>
    </r>
  </si>
  <si>
    <r>
      <t xml:space="preserve">Calculated based on Justin et al. </t>
    </r>
    <r>
      <rPr>
        <sz val="12"/>
        <color rgb="FFFF0000"/>
        <rFont val="Palatino Linotype"/>
        <family val="1"/>
      </rPr>
      <t>[9]</t>
    </r>
    <r>
      <rPr>
        <sz val="12"/>
        <color theme="1"/>
        <rFont val="Palatino Linotype"/>
        <family val="1"/>
      </rPr>
      <t xml:space="preserve"> and Roy et al. </t>
    </r>
    <r>
      <rPr>
        <sz val="12"/>
        <color rgb="FFFF0000"/>
        <rFont val="Palatino Linotype"/>
        <family val="1"/>
      </rPr>
      <t>[8]</t>
    </r>
  </si>
  <si>
    <r>
      <t xml:space="preserve">Calculated average value based on Righi et al. </t>
    </r>
    <r>
      <rPr>
        <sz val="12"/>
        <color rgb="FFFF0000"/>
        <rFont val="Palatino Linotype"/>
        <family val="1"/>
      </rPr>
      <t>[10]</t>
    </r>
    <r>
      <rPr>
        <sz val="12"/>
        <color theme="1"/>
        <rFont val="Palatino Linotype"/>
        <family val="1"/>
      </rPr>
      <t>, Chanchampee</t>
    </r>
    <r>
      <rPr>
        <sz val="12"/>
        <color rgb="FFFF0000"/>
        <rFont val="Palatino Linotype"/>
        <family val="1"/>
      </rPr>
      <t xml:space="preserve"> [11]</t>
    </r>
    <r>
      <rPr>
        <sz val="12"/>
        <color theme="1"/>
        <rFont val="Palatino Linotype"/>
        <family val="1"/>
      </rPr>
      <t xml:space="preserve">, Kaoudom </t>
    </r>
    <r>
      <rPr>
        <sz val="12"/>
        <color rgb="FFFF0000"/>
        <rFont val="Palatino Linotype"/>
        <family val="1"/>
      </rPr>
      <t>[12]</t>
    </r>
    <r>
      <rPr>
        <sz val="12"/>
        <color theme="1"/>
        <rFont val="Palatino Linotype"/>
        <family val="1"/>
      </rPr>
      <t xml:space="preserve">, and Tian et al. </t>
    </r>
    <r>
      <rPr>
        <sz val="12"/>
        <color rgb="FFFF0000"/>
        <rFont val="Palatino Linotype"/>
        <family val="1"/>
      </rPr>
      <t>[13]</t>
    </r>
  </si>
  <si>
    <r>
      <t>Calculated based on Opatokun et al</t>
    </r>
    <r>
      <rPr>
        <sz val="12"/>
        <color rgb="FFFF0000"/>
        <rFont val="Palatino Linotype"/>
        <family val="1"/>
      </rPr>
      <t>. [14]</t>
    </r>
  </si>
  <si>
    <t>[1]</t>
  </si>
  <si>
    <t>Moreno Ruiz, E.; Valsasina, L.; FitzGerald, D.; Symeonidis, A.; Turner, D.; Müller, J.; Minas, N.; Bourgault, G.; Vadenbo, C.; Ioannidou, D.; et al. Documentation of Changes Implemented in Ecoinventdatabase v3.7 &amp; v3.7.1; ecoinvent Association: Zürich, Switzerland, 2020.</t>
  </si>
  <si>
    <r>
      <t xml:space="preserve">Ecoinvent database : Biowaste {RoW}| treatment of biowaste by anaerobic digestion | APOS, U  </t>
    </r>
    <r>
      <rPr>
        <sz val="12"/>
        <color rgb="FFFF0000"/>
        <rFont val="Palatino Linotype"/>
        <family val="1"/>
      </rPr>
      <t>[15]</t>
    </r>
  </si>
  <si>
    <r>
      <t xml:space="preserve">Ecoinvent database: Diesel, burned in building machine {GLO}| processing | APOS, U </t>
    </r>
    <r>
      <rPr>
        <sz val="12"/>
        <color rgb="FFFF0000"/>
        <rFont val="Palatino Linotype"/>
        <family val="1"/>
      </rPr>
      <t>[15]</t>
    </r>
  </si>
  <si>
    <r>
      <t xml:space="preserve">Ecoinvent database : Biowaste {RoW}| treatment of biowaste by anaerobic digestion | APOS, U </t>
    </r>
    <r>
      <rPr>
        <sz val="11"/>
        <color rgb="FFFF0000"/>
        <rFont val="Palatino Linotype"/>
        <family val="1"/>
      </rPr>
      <t>[15]</t>
    </r>
  </si>
  <si>
    <t>[16]</t>
  </si>
  <si>
    <r>
      <t xml:space="preserve">Ecoinvent database
Dataset:  Diesel, burned in building machine {GLO}| processing | APOS, U  </t>
    </r>
    <r>
      <rPr>
        <sz val="12"/>
        <color rgb="FFFF0000"/>
        <rFont val="Palatino Linotype"/>
        <family val="1"/>
      </rPr>
      <t>[15]</t>
    </r>
  </si>
  <si>
    <r>
      <t>Calculated based on EMEP/EEA</t>
    </r>
    <r>
      <rPr>
        <sz val="12"/>
        <color rgb="FFFF0000"/>
        <rFont val="Palatino Linotype"/>
        <family val="1"/>
      </rPr>
      <t xml:space="preserve"> [1]</t>
    </r>
  </si>
  <si>
    <r>
      <t>Calculated based on IPCC</t>
    </r>
    <r>
      <rPr>
        <sz val="12"/>
        <color rgb="FFFF0000"/>
        <rFont val="Palatino Linotype"/>
        <family val="1"/>
      </rPr>
      <t xml:space="preserve"> [2]</t>
    </r>
  </si>
  <si>
    <r>
      <t xml:space="preserve">Calculated based on Di Maria et al. </t>
    </r>
    <r>
      <rPr>
        <sz val="12"/>
        <color rgb="FFFF0000"/>
        <rFont val="Palatino Linotype"/>
        <family val="1"/>
      </rPr>
      <t>[17]</t>
    </r>
  </si>
  <si>
    <r>
      <t xml:space="preserve">Calculated amount of ash based on Tchobanoglous et al. </t>
    </r>
    <r>
      <rPr>
        <sz val="12"/>
        <color rgb="FFFF0000"/>
        <rFont val="Palatino Linotype"/>
        <family val="1"/>
      </rPr>
      <t xml:space="preserve">[3]
</t>
    </r>
    <r>
      <rPr>
        <sz val="12"/>
        <color theme="1"/>
        <rFont val="Palatino Linotype"/>
        <family val="1"/>
      </rPr>
      <t xml:space="preserve">
Ash disposal dataset in Ecoinvent database "Wood ash mixture, pure {RoW}| treatment of, sanitary landfill | APOS, U " </t>
    </r>
    <r>
      <rPr>
        <sz val="12"/>
        <color rgb="FFFF0000"/>
        <rFont val="Palatino Linotype"/>
        <family val="1"/>
      </rPr>
      <t>[15]</t>
    </r>
  </si>
  <si>
    <r>
      <t xml:space="preserve">Ecoinvent database
Dataset:  Diesel, burned in building machine {GLO}| processing | APOS, U </t>
    </r>
    <r>
      <rPr>
        <sz val="12"/>
        <color rgb="FFFF0000"/>
        <rFont val="Palatino Linotype"/>
        <family val="1"/>
      </rPr>
      <t>[15]</t>
    </r>
  </si>
  <si>
    <r>
      <t xml:space="preserve">Calculated based on Justin et al. </t>
    </r>
    <r>
      <rPr>
        <sz val="12"/>
        <color rgb="FFFF0000"/>
        <rFont val="Palatino Linotype"/>
        <family val="1"/>
      </rPr>
      <t xml:space="preserve">[9] </t>
    </r>
    <r>
      <rPr>
        <sz val="12"/>
        <color theme="1"/>
        <rFont val="Palatino Linotype"/>
        <family val="1"/>
      </rPr>
      <t>and Roy et al.</t>
    </r>
    <r>
      <rPr>
        <sz val="12"/>
        <color rgb="FFFF0000"/>
        <rFont val="Palatino Linotype"/>
        <family val="1"/>
      </rPr>
      <t xml:space="preserve"> [8]</t>
    </r>
  </si>
  <si>
    <r>
      <t xml:space="preserve">Calculated based on Justin et al. </t>
    </r>
    <r>
      <rPr>
        <sz val="12"/>
        <color rgb="FFFF0000"/>
        <rFont val="Palatino Linotype"/>
        <family val="1"/>
      </rPr>
      <t xml:space="preserve">[9] </t>
    </r>
    <r>
      <rPr>
        <sz val="12"/>
        <color theme="1"/>
        <rFont val="Palatino Linotype"/>
        <family val="1"/>
      </rPr>
      <t xml:space="preserve">and Roy et al. </t>
    </r>
    <r>
      <rPr>
        <sz val="12"/>
        <color rgb="FFFF0000"/>
        <rFont val="Palatino Linotype"/>
        <family val="1"/>
      </rPr>
      <t>[8]</t>
    </r>
  </si>
  <si>
    <r>
      <t>Calculated based on Justin et al.</t>
    </r>
    <r>
      <rPr>
        <sz val="12"/>
        <color rgb="FFFF0000"/>
        <rFont val="Palatino Linotype"/>
        <family val="1"/>
      </rPr>
      <t xml:space="preserve"> [9],</t>
    </r>
    <r>
      <rPr>
        <sz val="12"/>
        <color theme="1"/>
        <rFont val="Palatino Linotype"/>
        <family val="1"/>
      </rPr>
      <t xml:space="preserve"> Zhou et al. </t>
    </r>
    <r>
      <rPr>
        <sz val="12"/>
        <color rgb="FFFF0000"/>
        <rFont val="Palatino Linotype"/>
        <family val="1"/>
      </rPr>
      <t xml:space="preserve">[7], </t>
    </r>
    <r>
      <rPr>
        <sz val="12"/>
        <color theme="1"/>
        <rFont val="Palatino Linotype"/>
        <family val="1"/>
      </rPr>
      <t>and Roy et al.</t>
    </r>
    <r>
      <rPr>
        <sz val="12"/>
        <color rgb="FFFF0000"/>
        <rFont val="Palatino Linotype"/>
        <family val="1"/>
      </rPr>
      <t>[8]</t>
    </r>
  </si>
  <si>
    <r>
      <t xml:space="preserve">Calculated based on Zhou  et al. </t>
    </r>
    <r>
      <rPr>
        <sz val="12"/>
        <color rgb="FFFF0000"/>
        <rFont val="Palatino Linotype"/>
        <family val="1"/>
      </rPr>
      <t>[7]</t>
    </r>
    <r>
      <rPr>
        <sz val="12"/>
        <color theme="1"/>
        <rFont val="Palatino Linotype"/>
        <family val="1"/>
      </rPr>
      <t xml:space="preserve"> and Roy et al. </t>
    </r>
    <r>
      <rPr>
        <sz val="12"/>
        <color rgb="FFFF0000"/>
        <rFont val="Palatino Linotype"/>
        <family val="1"/>
      </rPr>
      <t>[8]</t>
    </r>
  </si>
  <si>
    <r>
      <t xml:space="preserve">Zhou, C.; Wang, R.; &amp; Zhang, Y. Fertilizer efficiency and environmental risk of irrigating Im-patiens with composting leachate in decentralized solid waste management. </t>
    </r>
    <r>
      <rPr>
        <i/>
        <sz val="11"/>
        <color rgb="FFFF0000"/>
        <rFont val="Palatino Linotype"/>
        <family val="1"/>
      </rPr>
      <t>Waste Manage.</t>
    </r>
    <r>
      <rPr>
        <sz val="11"/>
        <color rgb="FFFF0000"/>
        <rFont val="Palatino Linotype"/>
        <family val="1"/>
      </rPr>
      <t xml:space="preserve"> </t>
    </r>
    <r>
      <rPr>
        <b/>
        <sz val="11"/>
        <color rgb="FFFF0000"/>
        <rFont val="Palatino Linotype"/>
        <family val="1"/>
      </rPr>
      <t>2010</t>
    </r>
    <r>
      <rPr>
        <sz val="11"/>
        <color rgb="FFFF0000"/>
        <rFont val="Palatino Linotype"/>
        <family val="1"/>
      </rPr>
      <t>, 30(6), 1000-1005.</t>
    </r>
  </si>
  <si>
    <r>
      <t xml:space="preserve">Roy, D.; Azaïs, A.; Benkaraache, S.; Drogui, P.;Tyagi, R. D. Composting leachate: characteriza-tion, treatment, and future perspectives. </t>
    </r>
    <r>
      <rPr>
        <i/>
        <sz val="11"/>
        <color rgb="FFFF0000"/>
        <rFont val="Palatino Linotype"/>
        <family val="1"/>
      </rPr>
      <t>Rev. Environ. Sci. Biotechnol.</t>
    </r>
    <r>
      <rPr>
        <sz val="11"/>
        <color rgb="FFFF0000"/>
        <rFont val="Palatino Linotype"/>
        <family val="1"/>
      </rPr>
      <t xml:space="preserve"> </t>
    </r>
    <r>
      <rPr>
        <b/>
        <sz val="11"/>
        <color rgb="FFFF0000"/>
        <rFont val="Palatino Linotype"/>
        <family val="1"/>
      </rPr>
      <t>2018</t>
    </r>
    <r>
      <rPr>
        <sz val="11"/>
        <color rgb="FFFF0000"/>
        <rFont val="Palatino Linotype"/>
        <family val="1"/>
      </rPr>
      <t>, 17(2), 323-349.</t>
    </r>
  </si>
  <si>
    <r>
      <t xml:space="preserve">Justin, M. Z.; Pajk, N.; Zupanc, V.; Zupančič, M. Phytoremediation of landfill leachate and compost wastewater by irrigation of Populus and Salix: biomass and growth re-sponse. </t>
    </r>
    <r>
      <rPr>
        <i/>
        <sz val="11"/>
        <color rgb="FFFF0000"/>
        <rFont val="Palatino Linotype"/>
        <family val="1"/>
      </rPr>
      <t xml:space="preserve">Waste manage. </t>
    </r>
    <r>
      <rPr>
        <b/>
        <sz val="11"/>
        <color rgb="FFFF0000"/>
        <rFont val="Palatino Linotype"/>
        <family val="1"/>
      </rPr>
      <t>2010</t>
    </r>
    <r>
      <rPr>
        <sz val="11"/>
        <color rgb="FFFF0000"/>
        <rFont val="Palatino Linotype"/>
        <family val="1"/>
      </rPr>
      <t>, 30(6), 1032-1042.</t>
    </r>
  </si>
  <si>
    <r>
      <t xml:space="preserve">Tian, H.; Wang, X.; Lim, E. Y.; Lee, J. T.; Ee, A. W.; Zhang, J.; Tong, Y. W. Life cycle assessment of food waste to energy and resources: Centralized and decentralized anaerobic digestion with different downstream biogas utilization. </t>
    </r>
    <r>
      <rPr>
        <i/>
        <sz val="11"/>
        <color rgb="FFFF0000"/>
        <rFont val="Palatino Linotype"/>
        <family val="1"/>
      </rPr>
      <t>Renew. Sust. Energ. Rev</t>
    </r>
    <r>
      <rPr>
        <sz val="11"/>
        <color rgb="FFFF0000"/>
        <rFont val="Palatino Linotype"/>
        <family val="1"/>
      </rPr>
      <t xml:space="preserve">. </t>
    </r>
    <r>
      <rPr>
        <b/>
        <sz val="11"/>
        <color rgb="FFFF0000"/>
        <rFont val="Palatino Linotype"/>
        <family val="1"/>
      </rPr>
      <t>2021</t>
    </r>
    <r>
      <rPr>
        <sz val="11"/>
        <color rgb="FFFF0000"/>
        <rFont val="Palatino Linotype"/>
        <family val="1"/>
      </rPr>
      <t>, 150, 111489.</t>
    </r>
  </si>
  <si>
    <r>
      <t xml:space="preserve">	Thushari, I.; Vicheanteab, J.; Janjaroen, D. Material flow analysis and life cycle assessment of solid waste management in urban green areas, Thailand. </t>
    </r>
    <r>
      <rPr>
        <i/>
        <sz val="11"/>
        <color rgb="FFFF0000"/>
        <rFont val="Palatino Linotype"/>
        <family val="1"/>
      </rPr>
      <t xml:space="preserve">Sustain. Environ. Res. </t>
    </r>
    <r>
      <rPr>
        <b/>
        <sz val="11"/>
        <color rgb="FFFF0000"/>
        <rFont val="Palatino Linotype"/>
        <family val="1"/>
      </rPr>
      <t>2020</t>
    </r>
    <r>
      <rPr>
        <sz val="11"/>
        <color rgb="FFFF0000"/>
        <rFont val="Palatino Linotype"/>
        <family val="1"/>
      </rPr>
      <t>, 30(1), 1-7.</t>
    </r>
  </si>
  <si>
    <r>
      <t xml:space="preserve">Di Maria, F.; Contini, S.; Bidini, G.; Boncompagni, A.; Lasagni, M.; Sisani, F. Energetic efficiency of an existing waste to energy power plant. </t>
    </r>
    <r>
      <rPr>
        <i/>
        <sz val="11"/>
        <color rgb="FFFF0000"/>
        <rFont val="Palatino Linotype"/>
        <family val="1"/>
      </rPr>
      <t xml:space="preserve">Energy Procedia </t>
    </r>
    <r>
      <rPr>
        <b/>
        <sz val="11"/>
        <color rgb="FFFF0000"/>
        <rFont val="Palatino Linotype"/>
        <family val="1"/>
      </rPr>
      <t>2016</t>
    </r>
    <r>
      <rPr>
        <sz val="11"/>
        <color rgb="FFFF0000"/>
        <rFont val="Palatino Linotype"/>
        <family val="1"/>
      </rPr>
      <t>, 101, 1175-1182.</t>
    </r>
  </si>
  <si>
    <t>Nielsen, M.; Nielsen, O.K.; Thomsen, M. Emissions from Decentralized CHP Plants 2007-Energinet. dk Environmental Project No. 07/1882. Project Report 5-Emission Factors and Emission Inventory for Decentralised CHP Production; Aarhus Universi-ty: Aarhus, Denmark, 2010.</t>
  </si>
  <si>
    <r>
      <t xml:space="preserve">Maneechotiros Rotthong </t>
    </r>
    <r>
      <rPr>
        <vertAlign val="superscript"/>
        <sz val="14"/>
        <rFont val="Palatino Linotype"/>
        <family val="1"/>
      </rPr>
      <t>1</t>
    </r>
    <r>
      <rPr>
        <sz val="14"/>
        <rFont val="Palatino Linotype"/>
        <family val="1"/>
      </rPr>
      <t xml:space="preserve">, Masaki Takaoka </t>
    </r>
    <r>
      <rPr>
        <vertAlign val="superscript"/>
        <sz val="14"/>
        <rFont val="Palatino Linotype"/>
        <family val="1"/>
      </rPr>
      <t>2</t>
    </r>
    <r>
      <rPr>
        <sz val="14"/>
        <rFont val="Palatino Linotype"/>
        <family val="1"/>
      </rPr>
      <t xml:space="preserve">, Kazuyuki Oshita </t>
    </r>
    <r>
      <rPr>
        <vertAlign val="superscript"/>
        <sz val="14"/>
        <rFont val="Palatino Linotype"/>
        <family val="1"/>
      </rPr>
      <t>2</t>
    </r>
    <r>
      <rPr>
        <sz val="14"/>
        <rFont val="Palatino Linotype"/>
        <family val="1"/>
      </rPr>
      <t xml:space="preserve">, Pichaya Rachdawong </t>
    </r>
    <r>
      <rPr>
        <vertAlign val="superscript"/>
        <sz val="14"/>
        <rFont val="Palatino Linotype"/>
        <family val="1"/>
      </rPr>
      <t>3</t>
    </r>
    <r>
      <rPr>
        <sz val="14"/>
        <rFont val="Palatino Linotype"/>
        <family val="1"/>
      </rPr>
      <t>, Shabbir H. Gheewala</t>
    </r>
    <r>
      <rPr>
        <vertAlign val="superscript"/>
        <sz val="14"/>
        <rFont val="Palatino Linotype"/>
        <family val="1"/>
      </rPr>
      <t xml:space="preserve"> 4,5</t>
    </r>
    <r>
      <rPr>
        <sz val="14"/>
        <rFont val="Palatino Linotype"/>
        <family val="1"/>
      </rPr>
      <t xml:space="preserve"> and Trakarn Prapaspongsa </t>
    </r>
    <r>
      <rPr>
        <vertAlign val="superscript"/>
        <sz val="14"/>
        <rFont val="Palatino Linotype"/>
        <family val="1"/>
      </rPr>
      <t>1,*</t>
    </r>
  </si>
  <si>
    <r>
      <t xml:space="preserve">1	</t>
    </r>
    <r>
      <rPr>
        <sz val="14"/>
        <rFont val="Palatino Linotype"/>
        <family val="1"/>
      </rPr>
      <t>Graduate Program in Environmental and Water Resources Engineering, Department of Civil and 
Environmental Engineering, Faculty of Engineering, Mahidol University, Nakhon Pathom 73170, Thailand; maneechotiros.rot@student.mahidol.ac.th</t>
    </r>
  </si>
  <si>
    <r>
      <rPr>
        <vertAlign val="superscript"/>
        <sz val="14"/>
        <rFont val="Palatino Linotype"/>
        <family val="1"/>
      </rPr>
      <t>2</t>
    </r>
    <r>
      <rPr>
        <sz val="14"/>
        <rFont val="Palatino Linotype"/>
        <family val="1"/>
      </rPr>
      <t xml:space="preserve">	Department of Environmental Engineering, Graduate School of Engineering, Kyoto University, 
Kyoto 615-8540, Japan; takaoka.masaki.4w@kyoto-u.ac.jp (M.T.); oshita.kazuyuki.6e@kyoto-u.ac.jp (K.O.)</t>
    </r>
  </si>
  <si>
    <r>
      <rPr>
        <vertAlign val="superscript"/>
        <sz val="14"/>
        <rFont val="Palatino Linotype"/>
        <family val="1"/>
      </rPr>
      <t xml:space="preserve">4	</t>
    </r>
    <r>
      <rPr>
        <sz val="14"/>
        <rFont val="Palatino Linotype"/>
        <family val="1"/>
      </rPr>
      <t>The Joint Graduate School of Energy and Environment (JGSEE), King Mongkut’s University of Technology Thonburi, Bangkok 10140, Thailand; shabbir.ghe@kmutt.ac.th</t>
    </r>
  </si>
  <si>
    <r>
      <t xml:space="preserve">5	</t>
    </r>
    <r>
      <rPr>
        <sz val="14"/>
        <rFont val="Palatino Linotype"/>
        <family val="1"/>
      </rPr>
      <t>Centre of Excellence on Energy Technology and Environment, Ministry of Higher Education, Science, 
Research and Innovation, Bangkok 10400, Thailand</t>
    </r>
  </si>
  <si>
    <r>
      <rPr>
        <vertAlign val="superscript"/>
        <sz val="14"/>
        <rFont val="Palatino Linotype"/>
        <family val="1"/>
      </rPr>
      <t xml:space="preserve">3	</t>
    </r>
    <r>
      <rPr>
        <sz val="14"/>
        <rFont val="Palatino Linotype"/>
        <family val="1"/>
      </rPr>
      <t>Department of Environmental Engineering, Chulalongkorn University, Bangkok 10330, Thailand; pichaya.r@chula.ac.th</t>
    </r>
  </si>
  <si>
    <r>
      <rPr>
        <vertAlign val="superscript"/>
        <sz val="14"/>
        <color theme="1"/>
        <rFont val="Palatino Linotype"/>
        <family val="1"/>
      </rPr>
      <t>*</t>
    </r>
    <r>
      <rPr>
        <sz val="14"/>
        <color theme="1"/>
        <rFont val="Palatino Linotype"/>
        <family val="1"/>
      </rPr>
      <t xml:space="preserve">	Correspondence: trakarn.pra@mahidol.ac.th; Tel.: +66-2-889-2138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</si>
</sst>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"/>
    <numFmt numFmtId="166" formatCode="0.0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8"/>
      <name val="Calibri"/>
      <family val="2"/>
      <scheme val="minor"/>
    </font>
    <font>
      <b/>
      <sz val="2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22"/>
    </font>
    <font>
      <b/>
      <sz val="11"/>
      <color theme="1"/>
      <name val="Times New Roman"/>
      <family val="1"/>
      <charset val="222"/>
    </font>
    <font>
      <b/>
      <sz val="20"/>
      <color theme="1"/>
      <name val="Times New Roman"/>
      <family val="1"/>
      <charset val="222"/>
    </font>
    <font>
      <b/>
      <sz val="12"/>
      <color theme="1"/>
      <name val="Palatino Linotype"/>
      <family val="1"/>
    </font>
    <font>
      <sz val="12"/>
      <color theme="1"/>
      <name val="Palatino Linotype"/>
      <family val="1"/>
    </font>
    <font>
      <i/>
      <sz val="12"/>
      <color theme="1"/>
      <name val="Palatino Linotype"/>
      <family val="1"/>
    </font>
    <font>
      <b/>
      <sz val="11"/>
      <color theme="1"/>
      <name val="Palatino Linotype"/>
      <family val="1"/>
    </font>
    <font>
      <sz val="11"/>
      <color theme="1"/>
      <name val="Palatino Linotype"/>
      <family val="1"/>
    </font>
    <font>
      <i/>
      <sz val="11"/>
      <color theme="1"/>
      <name val="Palatino Linotype"/>
      <family val="1"/>
    </font>
    <font>
      <b/>
      <sz val="16"/>
      <color theme="1"/>
      <name val="Palatino Linotype"/>
      <family val="1"/>
    </font>
    <font>
      <sz val="14"/>
      <color theme="1"/>
      <name val="Palatino Linotype"/>
      <family val="1"/>
    </font>
    <font>
      <vertAlign val="superscript"/>
      <sz val="14"/>
      <color theme="1"/>
      <name val="Palatino Linotype"/>
      <family val="1"/>
    </font>
    <font>
      <b/>
      <sz val="14"/>
      <color theme="1"/>
      <name val="Palatino Linotype"/>
      <family val="1"/>
    </font>
    <font>
      <b/>
      <sz val="16"/>
      <color theme="0"/>
      <name val="Palatino Linotype"/>
      <family val="1"/>
    </font>
    <font>
      <b/>
      <sz val="20"/>
      <color theme="1"/>
      <name val="Palatino Linotype"/>
      <family val="1"/>
    </font>
    <font>
      <vertAlign val="subscript"/>
      <sz val="12"/>
      <color theme="1"/>
      <name val="Palatino Linotype"/>
      <family val="1"/>
    </font>
    <font>
      <vertAlign val="superscript"/>
      <sz val="12"/>
      <color theme="1"/>
      <name val="Palatino Linotype"/>
      <family val="1"/>
    </font>
    <font>
      <sz val="10"/>
      <color theme="1"/>
      <name val="Palatino Linotype"/>
      <family val="1"/>
    </font>
    <font>
      <sz val="10"/>
      <color rgb="FFFF0000"/>
      <name val="Palatino Linotype"/>
      <family val="1"/>
    </font>
    <font>
      <b/>
      <sz val="10"/>
      <color theme="0"/>
      <name val="Palatino Linotype"/>
      <family val="1"/>
    </font>
    <font>
      <b/>
      <sz val="10"/>
      <color theme="1"/>
      <name val="Palatino Linotype"/>
      <family val="1"/>
    </font>
    <font>
      <b/>
      <sz val="11"/>
      <color theme="0"/>
      <name val="Palatino Linotype"/>
      <family val="1"/>
    </font>
    <font>
      <vertAlign val="subscript"/>
      <sz val="11"/>
      <color theme="1"/>
      <name val="Palatino Linotype"/>
      <family val="1"/>
    </font>
    <font>
      <vertAlign val="superscript"/>
      <sz val="11"/>
      <color theme="1"/>
      <name val="Palatino Linotype"/>
      <family val="1"/>
    </font>
    <font>
      <sz val="12"/>
      <color rgb="FF222222"/>
      <name val="Palatino Linotype"/>
      <family val="1"/>
    </font>
    <font>
      <u/>
      <sz val="12"/>
      <color theme="1"/>
      <name val="Palatino Linotype"/>
      <family val="1"/>
    </font>
    <font>
      <i/>
      <u/>
      <sz val="11"/>
      <color theme="1"/>
      <name val="Palatino Linotype"/>
      <family val="1"/>
    </font>
    <font>
      <i/>
      <u/>
      <sz val="12"/>
      <color theme="1"/>
      <name val="Palatino Linotype"/>
      <family val="1"/>
    </font>
    <font>
      <b/>
      <u/>
      <sz val="12"/>
      <color theme="1"/>
      <name val="Palatino Linotype"/>
      <family val="1"/>
    </font>
    <font>
      <sz val="12"/>
      <color rgb="FFFF0000"/>
      <name val="Palatino Linotype"/>
      <family val="1"/>
    </font>
    <font>
      <u/>
      <sz val="11"/>
      <color theme="1"/>
      <name val="Palatino Linotype"/>
      <family val="1"/>
    </font>
    <font>
      <sz val="11"/>
      <color rgb="FFFF0000"/>
      <name val="Times New Roman"/>
      <family val="1"/>
    </font>
    <font>
      <u/>
      <sz val="11"/>
      <color theme="10"/>
      <name val="Calibri"/>
      <family val="2"/>
      <charset val="222"/>
      <scheme val="minor"/>
    </font>
    <font>
      <i/>
      <u/>
      <sz val="11"/>
      <color theme="1"/>
      <name val="Times New Roman"/>
      <family val="1"/>
    </font>
    <font>
      <vertAlign val="subscript"/>
      <sz val="12"/>
      <color rgb="FFFF0000"/>
      <name val="Palatino Linotype"/>
      <family val="1"/>
    </font>
    <font>
      <i/>
      <sz val="12"/>
      <color rgb="FFFF0000"/>
      <name val="Palatino Linotype"/>
      <family val="1"/>
    </font>
    <font>
      <sz val="11"/>
      <color rgb="FFFF0000"/>
      <name val="Palatino Linotype"/>
      <family val="1"/>
    </font>
    <font>
      <i/>
      <sz val="11"/>
      <color rgb="FFFF0000"/>
      <name val="Palatino Linotype"/>
      <family val="1"/>
    </font>
    <font>
      <b/>
      <sz val="11"/>
      <color rgb="FFFF0000"/>
      <name val="Palatino Linotype"/>
      <family val="1"/>
    </font>
    <font>
      <vertAlign val="superscript"/>
      <sz val="11"/>
      <color rgb="FFFF0000"/>
      <name val="Palatino Linotype"/>
      <family val="1"/>
    </font>
    <font>
      <vertAlign val="superscript"/>
      <sz val="12"/>
      <color rgb="FFFF0000"/>
      <name val="Palatino Linotype"/>
      <family val="1"/>
    </font>
    <font>
      <sz val="14"/>
      <color rgb="FFFF0000"/>
      <name val="Palatino Linotype"/>
      <family val="1"/>
    </font>
    <font>
      <sz val="14"/>
      <name val="Palatino Linotype"/>
      <family val="1"/>
    </font>
    <font>
      <vertAlign val="superscript"/>
      <sz val="14"/>
      <name val="Palatino Linotype"/>
      <family val="1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9" fillId="0" borderId="0"/>
    <xf numFmtId="0" fontId="4" fillId="0" borderId="0"/>
    <xf numFmtId="0" fontId="10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46" fillId="0" borderId="0" applyNumberForma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7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2" fontId="8" fillId="0" borderId="0" xfId="0" applyNumberFormat="1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0" fontId="7" fillId="6" borderId="0" xfId="0" applyFont="1" applyFill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wrapText="1"/>
    </xf>
    <xf numFmtId="0" fontId="16" fillId="0" borderId="0" xfId="0" applyFont="1" applyAlignment="1">
      <alignment vertical="center"/>
    </xf>
    <xf numFmtId="2" fontId="15" fillId="0" borderId="0" xfId="0" applyNumberFormat="1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3" fontId="14" fillId="0" borderId="0" xfId="0" applyNumberFormat="1" applyFont="1"/>
    <xf numFmtId="2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4" fontId="14" fillId="0" borderId="0" xfId="0" applyNumberFormat="1" applyFont="1" applyAlignment="1">
      <alignment vertical="center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8" fillId="6" borderId="0" xfId="0" applyFont="1" applyFill="1"/>
    <xf numFmtId="0" fontId="18" fillId="6" borderId="0" xfId="0" applyFont="1" applyFill="1" applyAlignment="1">
      <alignment horizontal="center" vertical="center"/>
    </xf>
    <xf numFmtId="0" fontId="21" fillId="6" borderId="0" xfId="0" applyFont="1" applyFill="1"/>
    <xf numFmtId="0" fontId="21" fillId="6" borderId="0" xfId="0" applyFont="1" applyFill="1" applyAlignment="1">
      <alignment horizontal="center" vertical="top"/>
    </xf>
    <xf numFmtId="0" fontId="21" fillId="6" borderId="0" xfId="0" applyFont="1" applyFill="1" applyAlignment="1">
      <alignment horizontal="left" vertical="top"/>
    </xf>
    <xf numFmtId="0" fontId="21" fillId="6" borderId="0" xfId="0" applyFont="1" applyFill="1" applyAlignment="1">
      <alignment vertical="top"/>
    </xf>
    <xf numFmtId="0" fontId="21" fillId="6" borderId="0" xfId="0" applyFont="1" applyFill="1" applyAlignment="1">
      <alignment horizontal="center" vertical="center"/>
    </xf>
    <xf numFmtId="0" fontId="18" fillId="0" borderId="0" xfId="0" applyFont="1"/>
    <xf numFmtId="0" fontId="23" fillId="6" borderId="0" xfId="0" applyFont="1" applyFill="1"/>
    <xf numFmtId="0" fontId="24" fillId="6" borderId="0" xfId="0" applyFont="1" applyFill="1"/>
    <xf numFmtId="0" fontId="25" fillId="6" borderId="0" xfId="0" applyFont="1" applyFill="1" applyAlignment="1">
      <alignment vertical="center"/>
    </xf>
    <xf numFmtId="0" fontId="24" fillId="0" borderId="0" xfId="0" applyFont="1"/>
    <xf numFmtId="0" fontId="26" fillId="6" borderId="0" xfId="0" applyFont="1" applyFill="1"/>
    <xf numFmtId="0" fontId="26" fillId="6" borderId="0" xfId="0" applyFont="1" applyFill="1" applyAlignment="1">
      <alignment horizont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wrapText="1"/>
    </xf>
    <xf numFmtId="0" fontId="17" fillId="4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6" borderId="0" xfId="0" applyFont="1" applyFill="1" applyAlignment="1">
      <alignment horizontal="center" vertical="center" wrapText="1"/>
    </xf>
    <xf numFmtId="0" fontId="20" fillId="6" borderId="0" xfId="0" applyFont="1" applyFill="1" applyAlignment="1">
      <alignment vertical="center" wrapText="1"/>
    </xf>
    <xf numFmtId="0" fontId="32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1" fillId="0" borderId="0" xfId="0" applyFont="1"/>
    <xf numFmtId="0" fontId="31" fillId="0" borderId="0" xfId="0" applyFont="1" applyAlignment="1">
      <alignment wrapText="1"/>
    </xf>
    <xf numFmtId="0" fontId="34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17" fillId="6" borderId="0" xfId="0" applyFont="1" applyFill="1" applyAlignment="1">
      <alignment vertical="center" wrapText="1"/>
    </xf>
    <xf numFmtId="0" fontId="17" fillId="6" borderId="0" xfId="0" applyFont="1" applyFill="1" applyAlignment="1">
      <alignment horizontal="center" vertical="center" wrapText="1"/>
    </xf>
    <xf numFmtId="0" fontId="18" fillId="6" borderId="0" xfId="0" applyFont="1" applyFill="1" applyAlignment="1">
      <alignment vertical="center" wrapText="1"/>
    </xf>
    <xf numFmtId="2" fontId="20" fillId="0" borderId="0" xfId="0" applyNumberFormat="1" applyFont="1"/>
    <xf numFmtId="0" fontId="18" fillId="6" borderId="0" xfId="0" applyFont="1" applyFill="1" applyAlignment="1">
      <alignment vertical="center"/>
    </xf>
    <xf numFmtId="3" fontId="21" fillId="0" borderId="0" xfId="0" applyNumberFormat="1" applyFont="1"/>
    <xf numFmtId="0" fontId="18" fillId="6" borderId="0" xfId="0" applyFont="1" applyFill="1" applyAlignment="1">
      <alignment horizontal="left" vertical="center" wrapText="1"/>
    </xf>
    <xf numFmtId="49" fontId="18" fillId="6" borderId="0" xfId="0" applyNumberFormat="1" applyFont="1" applyFill="1" applyAlignment="1">
      <alignment horizontal="center" vertical="center" wrapText="1"/>
    </xf>
    <xf numFmtId="0" fontId="18" fillId="6" borderId="6" xfId="0" applyFont="1" applyFill="1" applyBorder="1" applyAlignment="1">
      <alignment horizontal="left" vertical="center" wrapText="1"/>
    </xf>
    <xf numFmtId="0" fontId="18" fillId="6" borderId="6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vertical="center" wrapText="1"/>
    </xf>
    <xf numFmtId="49" fontId="18" fillId="6" borderId="6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21" fillId="6" borderId="4" xfId="0" applyFont="1" applyFill="1" applyBorder="1" applyAlignment="1">
      <alignment wrapText="1"/>
    </xf>
    <xf numFmtId="0" fontId="21" fillId="6" borderId="4" xfId="0" applyFont="1" applyFill="1" applyBorder="1" applyAlignment="1">
      <alignment vertical="center" wrapText="1"/>
    </xf>
    <xf numFmtId="0" fontId="21" fillId="6" borderId="0" xfId="0" applyFont="1" applyFill="1" applyAlignment="1">
      <alignment horizontal="center" vertical="center" wrapText="1"/>
    </xf>
    <xf numFmtId="0" fontId="21" fillId="6" borderId="0" xfId="0" applyFont="1" applyFill="1" applyAlignment="1">
      <alignment vertical="center" wrapText="1"/>
    </xf>
    <xf numFmtId="0" fontId="21" fillId="6" borderId="6" xfId="0" applyFont="1" applyFill="1" applyBorder="1" applyAlignment="1">
      <alignment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37" fillId="6" borderId="0" xfId="0" applyFont="1" applyFill="1" applyAlignment="1">
      <alignment vertical="center"/>
    </xf>
    <xf numFmtId="0" fontId="21" fillId="0" borderId="0" xfId="5" applyFont="1"/>
    <xf numFmtId="0" fontId="18" fillId="0" borderId="0" xfId="5" applyFont="1"/>
    <xf numFmtId="0" fontId="38" fillId="0" borderId="0" xfId="5" applyFont="1"/>
    <xf numFmtId="0" fontId="17" fillId="0" borderId="0" xfId="5" applyFont="1"/>
    <xf numFmtId="0" fontId="17" fillId="8" borderId="4" xfId="5" applyFont="1" applyFill="1" applyBorder="1" applyAlignment="1">
      <alignment horizontal="center" vertical="center"/>
    </xf>
    <xf numFmtId="0" fontId="17" fillId="8" borderId="6" xfId="5" applyFont="1" applyFill="1" applyBorder="1" applyAlignment="1">
      <alignment horizontal="center" vertical="center"/>
    </xf>
    <xf numFmtId="0" fontId="18" fillId="6" borderId="4" xfId="5" applyFont="1" applyFill="1" applyBorder="1" applyAlignment="1">
      <alignment horizontal="center" vertical="center"/>
    </xf>
    <xf numFmtId="0" fontId="18" fillId="6" borderId="0" xfId="5" applyFont="1" applyFill="1" applyAlignment="1">
      <alignment horizontal="center" vertical="center"/>
    </xf>
    <xf numFmtId="4" fontId="18" fillId="6" borderId="0" xfId="5" applyNumberFormat="1" applyFont="1" applyFill="1" applyAlignment="1">
      <alignment horizontal="center" vertical="center"/>
    </xf>
    <xf numFmtId="2" fontId="18" fillId="6" borderId="0" xfId="5" applyNumberFormat="1" applyFont="1" applyFill="1" applyAlignment="1">
      <alignment horizontal="center" vertical="center"/>
    </xf>
    <xf numFmtId="0" fontId="18" fillId="6" borderId="6" xfId="5" applyFont="1" applyFill="1" applyBorder="1" applyAlignment="1">
      <alignment horizontal="center" vertical="center"/>
    </xf>
    <xf numFmtId="4" fontId="18" fillId="6" borderId="6" xfId="5" applyNumberFormat="1" applyFont="1" applyFill="1" applyBorder="1" applyAlignment="1">
      <alignment horizontal="center" vertical="center"/>
    </xf>
    <xf numFmtId="2" fontId="18" fillId="6" borderId="6" xfId="5" applyNumberFormat="1" applyFont="1" applyFill="1" applyBorder="1" applyAlignment="1">
      <alignment horizontal="center" vertical="center"/>
    </xf>
    <xf numFmtId="0" fontId="18" fillId="6" borderId="0" xfId="5" applyFont="1" applyFill="1"/>
    <xf numFmtId="0" fontId="21" fillId="0" borderId="0" xfId="5" applyFont="1" applyAlignment="1">
      <alignment vertical="center"/>
    </xf>
    <xf numFmtId="11" fontId="18" fillId="6" borderId="0" xfId="5" applyNumberFormat="1" applyFont="1" applyFill="1" applyAlignment="1">
      <alignment horizontal="center"/>
    </xf>
    <xf numFmtId="0" fontId="18" fillId="6" borderId="0" xfId="5" applyFont="1" applyFill="1" applyAlignment="1">
      <alignment horizontal="center"/>
    </xf>
    <xf numFmtId="0" fontId="21" fillId="6" borderId="0" xfId="5" applyFont="1" applyFill="1"/>
    <xf numFmtId="0" fontId="21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18" fillId="0" borderId="0" xfId="0" applyFont="1" applyAlignment="1">
      <alignment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0" fontId="17" fillId="6" borderId="0" xfId="0" applyFont="1" applyFill="1" applyAlignment="1">
      <alignment vertical="center"/>
    </xf>
    <xf numFmtId="0" fontId="17" fillId="6" borderId="0" xfId="0" applyFont="1" applyFill="1" applyAlignment="1">
      <alignment horizontal="center" vertical="center"/>
    </xf>
    <xf numFmtId="4" fontId="18" fillId="6" borderId="6" xfId="0" applyNumberFormat="1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165" fontId="18" fillId="0" borderId="0" xfId="0" applyNumberFormat="1" applyFont="1" applyAlignment="1">
      <alignment vertical="center"/>
    </xf>
    <xf numFmtId="0" fontId="21" fillId="0" borderId="6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2" fontId="21" fillId="0" borderId="0" xfId="0" applyNumberFormat="1" applyFont="1" applyAlignment="1">
      <alignment vertical="center"/>
    </xf>
    <xf numFmtId="0" fontId="39" fillId="6" borderId="0" xfId="0" applyFont="1" applyFill="1" applyAlignment="1">
      <alignment horizontal="left" vertical="center"/>
    </xf>
    <xf numFmtId="166" fontId="21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8" fillId="6" borderId="6" xfId="0" applyFont="1" applyFill="1" applyBorder="1" applyAlignment="1">
      <alignment vertical="center"/>
    </xf>
    <xf numFmtId="11" fontId="18" fillId="6" borderId="6" xfId="0" applyNumberFormat="1" applyFont="1" applyFill="1" applyBorder="1" applyAlignment="1">
      <alignment horizontal="center" vertical="center"/>
    </xf>
    <xf numFmtId="0" fontId="18" fillId="6" borderId="0" xfId="0" applyFont="1" applyFill="1" applyAlignment="1">
      <alignment horizontal="left" vertical="center"/>
    </xf>
    <xf numFmtId="2" fontId="18" fillId="6" borderId="0" xfId="0" applyNumberFormat="1" applyFont="1" applyFill="1" applyAlignment="1">
      <alignment horizontal="center" vertical="center"/>
    </xf>
    <xf numFmtId="0" fontId="18" fillId="6" borderId="0" xfId="0" applyFont="1" applyFill="1" applyAlignment="1">
      <alignment horizontal="justify" vertical="center"/>
    </xf>
    <xf numFmtId="11" fontId="18" fillId="6" borderId="0" xfId="0" applyNumberFormat="1" applyFont="1" applyFill="1" applyAlignment="1">
      <alignment horizontal="center" vertical="center"/>
    </xf>
    <xf numFmtId="0" fontId="21" fillId="0" borderId="6" xfId="0" applyFont="1" applyBorder="1" applyAlignment="1">
      <alignment vertical="center"/>
    </xf>
    <xf numFmtId="2" fontId="21" fillId="0" borderId="6" xfId="0" applyNumberFormat="1" applyFont="1" applyBorder="1" applyAlignment="1">
      <alignment vertical="center"/>
    </xf>
    <xf numFmtId="166" fontId="21" fillId="0" borderId="6" xfId="0" applyNumberFormat="1" applyFont="1" applyBorder="1" applyAlignment="1">
      <alignment vertical="center"/>
    </xf>
    <xf numFmtId="4" fontId="21" fillId="0" borderId="6" xfId="0" applyNumberFormat="1" applyFont="1" applyBorder="1" applyAlignment="1">
      <alignment vertical="center"/>
    </xf>
    <xf numFmtId="2" fontId="21" fillId="0" borderId="6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left" vertical="center"/>
    </xf>
    <xf numFmtId="0" fontId="19" fillId="6" borderId="6" xfId="0" applyFont="1" applyFill="1" applyBorder="1" applyAlignment="1">
      <alignment horizontal="center" vertical="center"/>
    </xf>
    <xf numFmtId="2" fontId="19" fillId="6" borderId="6" xfId="0" applyNumberFormat="1" applyFont="1" applyFill="1" applyBorder="1" applyAlignment="1">
      <alignment horizontal="center" vertical="center"/>
    </xf>
    <xf numFmtId="0" fontId="18" fillId="6" borderId="0" xfId="0" applyFont="1" applyFill="1" applyAlignment="1">
      <alignment horizontal="justify" vertical="center" wrapText="1"/>
    </xf>
    <xf numFmtId="2" fontId="18" fillId="6" borderId="0" xfId="0" applyNumberFormat="1" applyFont="1" applyFill="1" applyAlignment="1">
      <alignment horizontal="center" vertical="center" wrapText="1"/>
    </xf>
    <xf numFmtId="0" fontId="40" fillId="0" borderId="0" xfId="0" applyFont="1"/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8" fillId="6" borderId="6" xfId="0" applyFont="1" applyFill="1" applyBorder="1" applyAlignment="1">
      <alignment horizontal="justify" vertical="center" wrapText="1"/>
    </xf>
    <xf numFmtId="2" fontId="18" fillId="6" borderId="6" xfId="0" applyNumberFormat="1" applyFont="1" applyFill="1" applyBorder="1" applyAlignment="1">
      <alignment horizontal="center" vertical="center"/>
    </xf>
    <xf numFmtId="0" fontId="19" fillId="6" borderId="0" xfId="0" applyFont="1" applyFill="1" applyAlignment="1">
      <alignment vertical="center" wrapText="1"/>
    </xf>
    <xf numFmtId="0" fontId="18" fillId="6" borderId="0" xfId="0" applyFont="1" applyFill="1" applyAlignment="1">
      <alignment horizontal="left"/>
    </xf>
    <xf numFmtId="0" fontId="18" fillId="6" borderId="0" xfId="0" applyFont="1" applyFill="1" applyAlignment="1">
      <alignment horizontal="center"/>
    </xf>
    <xf numFmtId="4" fontId="18" fillId="6" borderId="0" xfId="0" applyNumberFormat="1" applyFont="1" applyFill="1" applyAlignment="1">
      <alignment horizontal="center"/>
    </xf>
    <xf numFmtId="2" fontId="18" fillId="6" borderId="0" xfId="0" applyNumberFormat="1" applyFont="1" applyFill="1" applyAlignment="1">
      <alignment horizontal="center"/>
    </xf>
    <xf numFmtId="0" fontId="21" fillId="6" borderId="6" xfId="0" applyFont="1" applyFill="1" applyBorder="1" applyAlignment="1">
      <alignment horizontal="left" vertical="center"/>
    </xf>
    <xf numFmtId="0" fontId="21" fillId="6" borderId="6" xfId="0" applyFont="1" applyFill="1" applyBorder="1" applyAlignment="1">
      <alignment horizontal="center" vertical="center"/>
    </xf>
    <xf numFmtId="2" fontId="21" fillId="6" borderId="6" xfId="0" applyNumberFormat="1" applyFont="1" applyFill="1" applyBorder="1" applyAlignment="1">
      <alignment horizontal="center" vertical="center"/>
    </xf>
    <xf numFmtId="0" fontId="17" fillId="6" borderId="0" xfId="0" applyFont="1" applyFill="1"/>
    <xf numFmtId="0" fontId="21" fillId="6" borderId="0" xfId="0" applyFont="1" applyFill="1" applyAlignment="1">
      <alignment horizontal="center"/>
    </xf>
    <xf numFmtId="0" fontId="19" fillId="6" borderId="0" xfId="0" applyFont="1" applyFill="1"/>
    <xf numFmtId="0" fontId="39" fillId="6" borderId="0" xfId="0" applyFont="1" applyFill="1" applyAlignment="1">
      <alignment vertical="center"/>
    </xf>
    <xf numFmtId="4" fontId="18" fillId="6" borderId="0" xfId="0" applyNumberFormat="1" applyFont="1" applyFill="1" applyAlignment="1">
      <alignment horizontal="center" vertical="center" wrapText="1"/>
    </xf>
    <xf numFmtId="0" fontId="19" fillId="6" borderId="0" xfId="0" applyFont="1" applyFill="1" applyAlignment="1">
      <alignment vertical="center"/>
    </xf>
    <xf numFmtId="0" fontId="19" fillId="6" borderId="0" xfId="0" applyFont="1" applyFill="1" applyAlignment="1">
      <alignment horizontal="center" vertical="center"/>
    </xf>
    <xf numFmtId="2" fontId="19" fillId="6" borderId="0" xfId="0" applyNumberFormat="1" applyFont="1" applyFill="1" applyAlignment="1">
      <alignment horizontal="center" vertical="center"/>
    </xf>
    <xf numFmtId="0" fontId="39" fillId="6" borderId="4" xfId="0" applyFont="1" applyFill="1" applyBorder="1" applyAlignment="1">
      <alignment horizontal="left" vertical="center"/>
    </xf>
    <xf numFmtId="0" fontId="17" fillId="6" borderId="4" xfId="0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left" vertical="center"/>
    </xf>
    <xf numFmtId="0" fontId="41" fillId="6" borderId="0" xfId="0" applyFont="1" applyFill="1" applyAlignment="1">
      <alignment horizontal="left" vertical="center"/>
    </xf>
    <xf numFmtId="0" fontId="21" fillId="6" borderId="0" xfId="0" applyFont="1" applyFill="1" applyAlignment="1">
      <alignment horizontal="left" vertical="center" wrapText="1"/>
    </xf>
    <xf numFmtId="0" fontId="18" fillId="6" borderId="6" xfId="0" applyFont="1" applyFill="1" applyBorder="1" applyAlignment="1">
      <alignment vertical="center" wrapText="1"/>
    </xf>
    <xf numFmtId="0" fontId="21" fillId="6" borderId="0" xfId="0" applyFont="1" applyFill="1" applyAlignment="1">
      <alignment horizontal="left" vertical="center"/>
    </xf>
    <xf numFmtId="0" fontId="19" fillId="6" borderId="6" xfId="0" applyFont="1" applyFill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4" fontId="18" fillId="6" borderId="0" xfId="0" applyNumberFormat="1" applyFont="1" applyFill="1" applyAlignment="1">
      <alignment horizontal="center" vertical="center"/>
    </xf>
    <xf numFmtId="165" fontId="18" fillId="6" borderId="0" xfId="0" applyNumberFormat="1" applyFont="1" applyFill="1" applyAlignment="1">
      <alignment horizontal="center" vertical="center"/>
    </xf>
    <xf numFmtId="165" fontId="21" fillId="6" borderId="0" xfId="0" applyNumberFormat="1" applyFont="1" applyFill="1" applyAlignment="1">
      <alignment horizontal="center"/>
    </xf>
    <xf numFmtId="0" fontId="21" fillId="6" borderId="0" xfId="0" applyFont="1" applyFill="1" applyAlignment="1">
      <alignment vertical="center"/>
    </xf>
    <xf numFmtId="165" fontId="18" fillId="6" borderId="6" xfId="0" applyNumberFormat="1" applyFont="1" applyFill="1" applyBorder="1" applyAlignment="1">
      <alignment horizontal="center" vertical="center"/>
    </xf>
    <xf numFmtId="49" fontId="21" fillId="0" borderId="0" xfId="0" applyNumberFormat="1" applyFont="1"/>
    <xf numFmtId="0" fontId="28" fillId="6" borderId="0" xfId="0" applyFont="1" applyFill="1" applyAlignment="1">
      <alignment vertical="center"/>
    </xf>
    <xf numFmtId="0" fontId="21" fillId="6" borderId="0" xfId="0" applyFont="1" applyFill="1" applyAlignment="1">
      <alignment wrapText="1"/>
    </xf>
    <xf numFmtId="0" fontId="21" fillId="6" borderId="0" xfId="0" applyFont="1" applyFill="1" applyAlignment="1">
      <alignment horizont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49" fontId="17" fillId="6" borderId="4" xfId="0" applyNumberFormat="1" applyFont="1" applyFill="1" applyBorder="1" applyAlignment="1">
      <alignment horizontal="left" vertical="center"/>
    </xf>
    <xf numFmtId="0" fontId="18" fillId="6" borderId="4" xfId="0" applyFont="1" applyFill="1" applyBorder="1" applyAlignment="1">
      <alignment horizontal="center" vertical="center"/>
    </xf>
    <xf numFmtId="49" fontId="18" fillId="6" borderId="0" xfId="0" applyNumberFormat="1" applyFont="1" applyFill="1" applyAlignment="1">
      <alignment horizontal="left" vertical="center"/>
    </xf>
    <xf numFmtId="0" fontId="17" fillId="6" borderId="0" xfId="0" applyFont="1" applyFill="1" applyAlignment="1">
      <alignment horizontal="left" vertical="center"/>
    </xf>
    <xf numFmtId="165" fontId="18" fillId="6" borderId="0" xfId="0" applyNumberFormat="1" applyFont="1" applyFill="1" applyAlignment="1">
      <alignment vertical="center"/>
    </xf>
    <xf numFmtId="0" fontId="17" fillId="6" borderId="1" xfId="0" applyFont="1" applyFill="1" applyBorder="1" applyAlignment="1">
      <alignment horizontal="center" vertical="center"/>
    </xf>
    <xf numFmtId="2" fontId="21" fillId="6" borderId="0" xfId="0" applyNumberFormat="1" applyFont="1" applyFill="1" applyAlignment="1">
      <alignment vertical="center"/>
    </xf>
    <xf numFmtId="166" fontId="21" fillId="6" borderId="0" xfId="0" applyNumberFormat="1" applyFont="1" applyFill="1" applyAlignment="1">
      <alignment vertical="center"/>
    </xf>
    <xf numFmtId="4" fontId="21" fillId="6" borderId="0" xfId="0" applyNumberFormat="1" applyFont="1" applyFill="1" applyAlignment="1">
      <alignment vertical="center"/>
    </xf>
    <xf numFmtId="2" fontId="21" fillId="6" borderId="0" xfId="0" applyNumberFormat="1" applyFont="1" applyFill="1" applyAlignment="1">
      <alignment horizontal="center" vertical="center" wrapText="1"/>
    </xf>
    <xf numFmtId="49" fontId="18" fillId="6" borderId="6" xfId="0" applyNumberFormat="1" applyFont="1" applyFill="1" applyBorder="1" applyAlignment="1">
      <alignment vertical="center"/>
    </xf>
    <xf numFmtId="2" fontId="18" fillId="6" borderId="6" xfId="1" applyNumberFormat="1" applyFont="1" applyFill="1" applyBorder="1" applyAlignment="1">
      <alignment horizontal="center" vertical="center"/>
    </xf>
    <xf numFmtId="4" fontId="18" fillId="6" borderId="4" xfId="0" applyNumberFormat="1" applyFont="1" applyFill="1" applyBorder="1" applyAlignment="1">
      <alignment horizontal="center" vertical="center"/>
    </xf>
    <xf numFmtId="4" fontId="18" fillId="6" borderId="4" xfId="0" applyNumberFormat="1" applyFont="1" applyFill="1" applyBorder="1" applyAlignment="1">
      <alignment vertical="center"/>
    </xf>
    <xf numFmtId="0" fontId="21" fillId="6" borderId="6" xfId="0" applyFont="1" applyFill="1" applyBorder="1" applyAlignment="1">
      <alignment vertical="center"/>
    </xf>
    <xf numFmtId="2" fontId="21" fillId="6" borderId="6" xfId="0" applyNumberFormat="1" applyFont="1" applyFill="1" applyBorder="1" applyAlignment="1">
      <alignment vertical="center"/>
    </xf>
    <xf numFmtId="166" fontId="21" fillId="6" borderId="6" xfId="0" applyNumberFormat="1" applyFont="1" applyFill="1" applyBorder="1" applyAlignment="1">
      <alignment vertical="center"/>
    </xf>
    <xf numFmtId="4" fontId="21" fillId="6" borderId="6" xfId="0" applyNumberFormat="1" applyFont="1" applyFill="1" applyBorder="1" applyAlignment="1">
      <alignment vertical="center"/>
    </xf>
    <xf numFmtId="2" fontId="21" fillId="6" borderId="6" xfId="0" applyNumberFormat="1" applyFont="1" applyFill="1" applyBorder="1" applyAlignment="1">
      <alignment horizontal="center" vertical="center" wrapText="1"/>
    </xf>
    <xf numFmtId="49" fontId="18" fillId="6" borderId="0" xfId="0" applyNumberFormat="1" applyFont="1" applyFill="1" applyAlignment="1">
      <alignment vertical="center"/>
    </xf>
    <xf numFmtId="4" fontId="18" fillId="6" borderId="0" xfId="0" applyNumberFormat="1" applyFont="1" applyFill="1" applyAlignment="1">
      <alignment vertical="center"/>
    </xf>
    <xf numFmtId="0" fontId="40" fillId="6" borderId="0" xfId="0" applyFont="1" applyFill="1"/>
    <xf numFmtId="0" fontId="21" fillId="6" borderId="3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 vertical="center"/>
    </xf>
    <xf numFmtId="0" fontId="21" fillId="6" borderId="5" xfId="0" applyFont="1" applyFill="1" applyBorder="1" applyAlignment="1">
      <alignment horizontal="center" vertical="center"/>
    </xf>
    <xf numFmtId="0" fontId="21" fillId="6" borderId="9" xfId="0" applyFont="1" applyFill="1" applyBorder="1" applyAlignment="1">
      <alignment horizontal="center" vertical="center"/>
    </xf>
    <xf numFmtId="0" fontId="21" fillId="6" borderId="10" xfId="0" applyFont="1" applyFill="1" applyBorder="1" applyAlignment="1">
      <alignment horizontal="center" vertical="center"/>
    </xf>
    <xf numFmtId="0" fontId="21" fillId="6" borderId="8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center"/>
    </xf>
    <xf numFmtId="11" fontId="18" fillId="6" borderId="0" xfId="0" applyNumberFormat="1" applyFont="1" applyFill="1" applyAlignment="1">
      <alignment horizontal="center" vertical="center" wrapText="1"/>
    </xf>
    <xf numFmtId="49" fontId="18" fillId="6" borderId="6" xfId="0" applyNumberFormat="1" applyFont="1" applyFill="1" applyBorder="1" applyAlignment="1">
      <alignment horizontal="left" vertical="center"/>
    </xf>
    <xf numFmtId="0" fontId="40" fillId="6" borderId="0" xfId="0" applyFont="1" applyFill="1" applyAlignment="1">
      <alignment vertical="center"/>
    </xf>
    <xf numFmtId="49" fontId="17" fillId="6" borderId="4" xfId="0" applyNumberFormat="1" applyFont="1" applyFill="1" applyBorder="1" applyAlignment="1">
      <alignment vertical="center"/>
    </xf>
    <xf numFmtId="0" fontId="18" fillId="6" borderId="4" xfId="0" applyFont="1" applyFill="1" applyBorder="1" applyAlignment="1">
      <alignment vertical="center"/>
    </xf>
    <xf numFmtId="49" fontId="19" fillId="6" borderId="0" xfId="0" applyNumberFormat="1" applyFont="1" applyFill="1" applyAlignment="1">
      <alignment vertical="center"/>
    </xf>
    <xf numFmtId="0" fontId="21" fillId="0" borderId="1" xfId="0" applyFont="1" applyBorder="1" applyAlignment="1">
      <alignment horizontal="center" vertical="center"/>
    </xf>
    <xf numFmtId="49" fontId="19" fillId="6" borderId="0" xfId="0" applyNumberFormat="1" applyFont="1" applyFill="1" applyAlignment="1">
      <alignment horizontal="left" vertical="center"/>
    </xf>
    <xf numFmtId="49" fontId="18" fillId="6" borderId="0" xfId="0" applyNumberFormat="1" applyFont="1" applyFill="1" applyAlignment="1">
      <alignment horizontal="left" vertical="center" wrapText="1"/>
    </xf>
    <xf numFmtId="4" fontId="21" fillId="6" borderId="0" xfId="0" applyNumberFormat="1" applyFont="1" applyFill="1" applyAlignment="1">
      <alignment horizontal="center"/>
    </xf>
    <xf numFmtId="49" fontId="18" fillId="6" borderId="6" xfId="0" applyNumberFormat="1" applyFont="1" applyFill="1" applyBorder="1" applyAlignment="1">
      <alignment horizontal="left" vertical="center" wrapText="1"/>
    </xf>
    <xf numFmtId="0" fontId="20" fillId="6" borderId="6" xfId="0" applyFont="1" applyFill="1" applyBorder="1"/>
    <xf numFmtId="49" fontId="17" fillId="6" borderId="0" xfId="0" applyNumberFormat="1" applyFont="1" applyFill="1"/>
    <xf numFmtId="49" fontId="19" fillId="6" borderId="0" xfId="0" applyNumberFormat="1" applyFont="1" applyFill="1"/>
    <xf numFmtId="49" fontId="21" fillId="6" borderId="0" xfId="0" applyNumberFormat="1" applyFont="1" applyFill="1"/>
    <xf numFmtId="11" fontId="21" fillId="6" borderId="0" xfId="0" applyNumberFormat="1" applyFont="1" applyFill="1" applyAlignment="1">
      <alignment horizontal="center" vertical="center"/>
    </xf>
    <xf numFmtId="49" fontId="17" fillId="6" borderId="0" xfId="0" applyNumberFormat="1" applyFont="1" applyFill="1" applyAlignment="1">
      <alignment horizontal="left" vertical="center"/>
    </xf>
    <xf numFmtId="4" fontId="18" fillId="6" borderId="6" xfId="0" applyNumberFormat="1" applyFont="1" applyFill="1" applyBorder="1" applyAlignment="1">
      <alignment vertical="center"/>
    </xf>
    <xf numFmtId="0" fontId="17" fillId="6" borderId="4" xfId="0" applyFont="1" applyFill="1" applyBorder="1" applyAlignment="1">
      <alignment vertical="center" wrapText="1"/>
    </xf>
    <xf numFmtId="0" fontId="18" fillId="6" borderId="4" xfId="0" applyFont="1" applyFill="1" applyBorder="1" applyAlignment="1">
      <alignment horizontal="justify" vertical="center"/>
    </xf>
    <xf numFmtId="0" fontId="17" fillId="6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horizontal="justify" vertical="center"/>
    </xf>
    <xf numFmtId="0" fontId="18" fillId="0" borderId="0" xfId="0" applyFont="1" applyAlignment="1">
      <alignment horizontal="center" vertical="center" wrapText="1"/>
    </xf>
    <xf numFmtId="165" fontId="21" fillId="6" borderId="0" xfId="0" applyNumberFormat="1" applyFont="1" applyFill="1" applyAlignment="1">
      <alignment horizontal="center" vertical="center"/>
    </xf>
    <xf numFmtId="0" fontId="18" fillId="6" borderId="0" xfId="0" applyFont="1" applyFill="1" applyAlignment="1">
      <alignment wrapText="1"/>
    </xf>
    <xf numFmtId="0" fontId="42" fillId="6" borderId="0" xfId="0" applyFont="1" applyFill="1" applyAlignment="1">
      <alignment vertical="center"/>
    </xf>
    <xf numFmtId="2" fontId="18" fillId="6" borderId="0" xfId="0" applyNumberFormat="1" applyFont="1" applyFill="1" applyAlignment="1">
      <alignment vertical="center"/>
    </xf>
    <xf numFmtId="166" fontId="18" fillId="6" borderId="0" xfId="0" applyNumberFormat="1" applyFont="1" applyFill="1" applyAlignment="1">
      <alignment vertical="center"/>
    </xf>
    <xf numFmtId="2" fontId="18" fillId="6" borderId="6" xfId="0" applyNumberFormat="1" applyFont="1" applyFill="1" applyBorder="1" applyAlignment="1">
      <alignment vertical="center"/>
    </xf>
    <xf numFmtId="166" fontId="18" fillId="6" borderId="6" xfId="0" applyNumberFormat="1" applyFont="1" applyFill="1" applyBorder="1" applyAlignment="1">
      <alignment vertical="center"/>
    </xf>
    <xf numFmtId="2" fontId="18" fillId="6" borderId="6" xfId="0" applyNumberFormat="1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/>
    </xf>
    <xf numFmtId="0" fontId="18" fillId="6" borderId="5" xfId="0" applyFont="1" applyFill="1" applyBorder="1" applyAlignment="1">
      <alignment horizontal="center" vertical="center"/>
    </xf>
    <xf numFmtId="0" fontId="18" fillId="6" borderId="9" xfId="0" applyFont="1" applyFill="1" applyBorder="1" applyAlignment="1">
      <alignment horizontal="center" vertical="center"/>
    </xf>
    <xf numFmtId="0" fontId="18" fillId="6" borderId="10" xfId="0" applyFont="1" applyFill="1" applyBorder="1" applyAlignment="1">
      <alignment horizontal="center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 wrapText="1"/>
    </xf>
    <xf numFmtId="0" fontId="39" fillId="6" borderId="0" xfId="0" applyFont="1" applyFill="1" applyAlignment="1">
      <alignment vertical="center" wrapText="1"/>
    </xf>
    <xf numFmtId="4" fontId="21" fillId="6" borderId="0" xfId="0" applyNumberFormat="1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2" fontId="21" fillId="6" borderId="0" xfId="0" applyNumberFormat="1" applyFont="1" applyFill="1" applyAlignment="1">
      <alignment horizontal="center" vertical="center"/>
    </xf>
    <xf numFmtId="0" fontId="17" fillId="6" borderId="0" xfId="0" applyFont="1" applyFill="1" applyAlignment="1">
      <alignment horizontal="justify" vertical="center" wrapText="1"/>
    </xf>
    <xf numFmtId="166" fontId="21" fillId="6" borderId="0" xfId="0" applyNumberFormat="1" applyFont="1" applyFill="1" applyAlignment="1">
      <alignment horizontal="center" vertical="center"/>
    </xf>
    <xf numFmtId="166" fontId="21" fillId="6" borderId="6" xfId="0" applyNumberFormat="1" applyFont="1" applyFill="1" applyBorder="1" applyAlignment="1">
      <alignment horizontal="center" vertical="center"/>
    </xf>
    <xf numFmtId="4" fontId="21" fillId="6" borderId="6" xfId="0" applyNumberFormat="1" applyFont="1" applyFill="1" applyBorder="1" applyAlignment="1">
      <alignment horizontal="center" vertical="center"/>
    </xf>
    <xf numFmtId="0" fontId="22" fillId="0" borderId="0" xfId="0" applyFont="1"/>
    <xf numFmtId="0" fontId="17" fillId="2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166" fontId="18" fillId="6" borderId="0" xfId="0" applyNumberFormat="1" applyFont="1" applyFill="1" applyAlignment="1">
      <alignment horizontal="center" vertical="center"/>
    </xf>
    <xf numFmtId="166" fontId="18" fillId="6" borderId="6" xfId="0" applyNumberFormat="1" applyFont="1" applyFill="1" applyBorder="1" applyAlignment="1">
      <alignment horizontal="center" vertical="center"/>
    </xf>
    <xf numFmtId="0" fontId="41" fillId="0" borderId="0" xfId="0" applyFont="1"/>
    <xf numFmtId="4" fontId="18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0" fontId="44" fillId="6" borderId="0" xfId="0" applyFont="1" applyFill="1"/>
    <xf numFmtId="0" fontId="22" fillId="6" borderId="0" xfId="0" applyFont="1" applyFill="1"/>
    <xf numFmtId="0" fontId="18" fillId="0" borderId="0" xfId="0" applyFont="1" applyAlignment="1">
      <alignment horizontal="left" vertical="center"/>
    </xf>
    <xf numFmtId="0" fontId="21" fillId="6" borderId="0" xfId="2" applyFont="1" applyFill="1"/>
    <xf numFmtId="0" fontId="21" fillId="0" borderId="0" xfId="2" applyFont="1"/>
    <xf numFmtId="0" fontId="18" fillId="6" borderId="0" xfId="2" applyFont="1" applyFill="1"/>
    <xf numFmtId="0" fontId="20" fillId="6" borderId="0" xfId="2" applyFont="1" applyFill="1"/>
    <xf numFmtId="0" fontId="17" fillId="2" borderId="1" xfId="2" applyFont="1" applyFill="1" applyBorder="1" applyAlignment="1">
      <alignment horizontal="center" vertical="center"/>
    </xf>
    <xf numFmtId="0" fontId="17" fillId="2" borderId="6" xfId="2" applyFont="1" applyFill="1" applyBorder="1" applyAlignment="1">
      <alignment horizontal="center" vertical="center"/>
    </xf>
    <xf numFmtId="0" fontId="17" fillId="6" borderId="0" xfId="2" applyFont="1" applyFill="1" applyAlignment="1">
      <alignment horizontal="left" vertical="center"/>
    </xf>
    <xf numFmtId="0" fontId="18" fillId="6" borderId="0" xfId="2" applyFont="1" applyFill="1" applyAlignment="1">
      <alignment horizontal="center" vertical="center"/>
    </xf>
    <xf numFmtId="0" fontId="18" fillId="6" borderId="0" xfId="2" applyFont="1" applyFill="1" applyAlignment="1">
      <alignment horizontal="center"/>
    </xf>
    <xf numFmtId="0" fontId="41" fillId="6" borderId="0" xfId="2" applyFont="1" applyFill="1" applyAlignment="1">
      <alignment horizontal="left" vertical="center"/>
    </xf>
    <xf numFmtId="0" fontId="18" fillId="6" borderId="0" xfId="2" applyFont="1" applyFill="1" applyAlignment="1">
      <alignment horizontal="left" vertical="center"/>
    </xf>
    <xf numFmtId="2" fontId="18" fillId="6" borderId="0" xfId="2" applyNumberFormat="1" applyFont="1" applyFill="1" applyAlignment="1">
      <alignment horizontal="center" vertical="center"/>
    </xf>
    <xf numFmtId="4" fontId="18" fillId="6" borderId="0" xfId="2" applyNumberFormat="1" applyFont="1" applyFill="1" applyAlignment="1">
      <alignment horizontal="center" vertical="center"/>
    </xf>
    <xf numFmtId="2" fontId="18" fillId="6" borderId="0" xfId="2" applyNumberFormat="1" applyFont="1" applyFill="1" applyAlignment="1">
      <alignment horizontal="center"/>
    </xf>
    <xf numFmtId="4" fontId="18" fillId="6" borderId="0" xfId="2" applyNumberFormat="1" applyFont="1" applyFill="1" applyAlignment="1">
      <alignment horizontal="center"/>
    </xf>
    <xf numFmtId="11" fontId="18" fillId="6" borderId="0" xfId="2" applyNumberFormat="1" applyFont="1" applyFill="1" applyAlignment="1">
      <alignment horizontal="center" vertical="center"/>
    </xf>
    <xf numFmtId="0" fontId="18" fillId="6" borderId="6" xfId="2" applyFont="1" applyFill="1" applyBorder="1" applyAlignment="1">
      <alignment horizontal="left" vertical="center"/>
    </xf>
    <xf numFmtId="2" fontId="18" fillId="6" borderId="6" xfId="2" applyNumberFormat="1" applyFont="1" applyFill="1" applyBorder="1" applyAlignment="1">
      <alignment horizontal="center" vertical="center"/>
    </xf>
    <xf numFmtId="0" fontId="18" fillId="6" borderId="6" xfId="2" applyFont="1" applyFill="1" applyBorder="1" applyAlignment="1">
      <alignment horizontal="center" vertical="center"/>
    </xf>
    <xf numFmtId="4" fontId="18" fillId="6" borderId="6" xfId="2" applyNumberFormat="1" applyFont="1" applyFill="1" applyBorder="1" applyAlignment="1">
      <alignment horizontal="center" vertical="center"/>
    </xf>
    <xf numFmtId="4" fontId="18" fillId="6" borderId="6" xfId="2" applyNumberFormat="1" applyFont="1" applyFill="1" applyBorder="1" applyAlignment="1">
      <alignment horizontal="center"/>
    </xf>
    <xf numFmtId="0" fontId="18" fillId="6" borderId="6" xfId="2" applyFont="1" applyFill="1" applyBorder="1"/>
    <xf numFmtId="0" fontId="18" fillId="6" borderId="6" xfId="2" applyFont="1" applyFill="1" applyBorder="1" applyAlignment="1">
      <alignment horizontal="left"/>
    </xf>
    <xf numFmtId="2" fontId="21" fillId="6" borderId="0" xfId="2" applyNumberFormat="1" applyFont="1" applyFill="1"/>
    <xf numFmtId="2" fontId="21" fillId="0" borderId="0" xfId="2" applyNumberFormat="1" applyFont="1"/>
    <xf numFmtId="0" fontId="45" fillId="0" borderId="0" xfId="8" applyFont="1" applyAlignment="1">
      <alignment horizontal="left"/>
    </xf>
    <xf numFmtId="11" fontId="45" fillId="0" borderId="0" xfId="12" applyNumberFormat="1" applyFont="1" applyAlignment="1">
      <alignment horizontal="center" vertical="center"/>
    </xf>
    <xf numFmtId="0" fontId="45" fillId="0" borderId="0" xfId="12" applyFont="1" applyAlignment="1">
      <alignment horizontal="center" vertical="center"/>
    </xf>
    <xf numFmtId="0" fontId="41" fillId="6" borderId="4" xfId="0" applyFont="1" applyFill="1" applyBorder="1" applyAlignment="1">
      <alignment vertical="center" wrapText="1"/>
    </xf>
    <xf numFmtId="0" fontId="47" fillId="0" borderId="0" xfId="0" applyFont="1"/>
    <xf numFmtId="0" fontId="45" fillId="0" borderId="0" xfId="0" applyFont="1"/>
    <xf numFmtId="11" fontId="43" fillId="6" borderId="0" xfId="0" applyNumberFormat="1" applyFont="1" applyFill="1" applyAlignment="1">
      <alignment horizontal="center" vertical="center"/>
    </xf>
    <xf numFmtId="0" fontId="43" fillId="6" borderId="0" xfId="0" applyFont="1" applyFill="1" applyAlignment="1">
      <alignment vertical="center"/>
    </xf>
    <xf numFmtId="0" fontId="43" fillId="6" borderId="0" xfId="0" applyFont="1" applyFill="1" applyAlignment="1">
      <alignment horizontal="center" vertical="center"/>
    </xf>
    <xf numFmtId="0" fontId="43" fillId="6" borderId="0" xfId="0" applyFont="1" applyFill="1" applyAlignment="1">
      <alignment horizontal="left" vertical="center" wrapText="1"/>
    </xf>
    <xf numFmtId="2" fontId="43" fillId="6" borderId="0" xfId="0" applyNumberFormat="1" applyFont="1" applyFill="1" applyAlignment="1">
      <alignment horizontal="center" vertical="center"/>
    </xf>
    <xf numFmtId="0" fontId="49" fillId="6" borderId="6" xfId="0" applyFont="1" applyFill="1" applyBorder="1" applyAlignment="1">
      <alignment horizontal="left" vertical="center"/>
    </xf>
    <xf numFmtId="0" fontId="49" fillId="6" borderId="6" xfId="0" applyFont="1" applyFill="1" applyBorder="1" applyAlignment="1">
      <alignment vertical="center"/>
    </xf>
    <xf numFmtId="0" fontId="49" fillId="6" borderId="6" xfId="0" applyFont="1" applyFill="1" applyBorder="1" applyAlignment="1">
      <alignment horizontal="center" vertical="center"/>
    </xf>
    <xf numFmtId="2" fontId="49" fillId="6" borderId="6" xfId="0" applyNumberFormat="1" applyFont="1" applyFill="1" applyBorder="1" applyAlignment="1">
      <alignment horizontal="center" vertical="center"/>
    </xf>
    <xf numFmtId="2" fontId="43" fillId="0" borderId="0" xfId="0" applyNumberFormat="1" applyFont="1" applyAlignment="1">
      <alignment horizontal="center" vertical="center"/>
    </xf>
    <xf numFmtId="0" fontId="54" fillId="6" borderId="0" xfId="0" applyFont="1" applyFill="1" applyAlignment="1">
      <alignment vertical="center"/>
    </xf>
    <xf numFmtId="0" fontId="43" fillId="6" borderId="0" xfId="0" applyFont="1" applyFill="1" applyAlignment="1">
      <alignment horizontal="center" vertical="center" wrapText="1"/>
    </xf>
    <xf numFmtId="0" fontId="43" fillId="6" borderId="6" xfId="0" applyFont="1" applyFill="1" applyBorder="1" applyAlignment="1">
      <alignment horizontal="center" vertical="center"/>
    </xf>
    <xf numFmtId="0" fontId="43" fillId="6" borderId="6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21" fillId="6" borderId="11" xfId="0" applyFont="1" applyFill="1" applyBorder="1" applyAlignment="1">
      <alignment horizontal="center" vertical="center"/>
    </xf>
    <xf numFmtId="0" fontId="50" fillId="6" borderId="0" xfId="0" applyFont="1" applyFill="1" applyAlignment="1">
      <alignment horizontal="center" vertical="center"/>
    </xf>
    <xf numFmtId="0" fontId="55" fillId="0" borderId="0" xfId="0" applyFont="1" applyAlignment="1">
      <alignment vertical="center"/>
    </xf>
    <xf numFmtId="0" fontId="55" fillId="6" borderId="0" xfId="0" applyFont="1" applyFill="1"/>
    <xf numFmtId="0" fontId="21" fillId="6" borderId="4" xfId="0" applyFont="1" applyFill="1" applyBorder="1" applyAlignment="1">
      <alignment vertical="center" wrapText="1"/>
    </xf>
    <xf numFmtId="0" fontId="21" fillId="6" borderId="0" xfId="0" applyFont="1" applyFill="1" applyAlignment="1">
      <alignment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35" fillId="7" borderId="0" xfId="0" applyFont="1" applyFill="1" applyAlignment="1">
      <alignment horizontal="center" vertical="center"/>
    </xf>
    <xf numFmtId="0" fontId="21" fillId="0" borderId="6" xfId="0" applyFont="1" applyBorder="1" applyAlignment="1">
      <alignment horizontal="left" vertical="center"/>
    </xf>
    <xf numFmtId="0" fontId="27" fillId="7" borderId="0" xfId="0" applyFont="1" applyFill="1" applyAlignment="1">
      <alignment horizontal="center" vertical="center" wrapText="1"/>
    </xf>
    <xf numFmtId="0" fontId="17" fillId="8" borderId="4" xfId="5" applyFont="1" applyFill="1" applyBorder="1" applyAlignment="1">
      <alignment horizontal="center" vertical="center" wrapText="1"/>
    </xf>
    <xf numFmtId="0" fontId="17" fillId="8" borderId="6" xfId="5" applyFont="1" applyFill="1" applyBorder="1" applyAlignment="1">
      <alignment horizontal="center" vertical="center" wrapText="1"/>
    </xf>
    <xf numFmtId="0" fontId="17" fillId="8" borderId="4" xfId="5" applyFont="1" applyFill="1" applyBorder="1" applyAlignment="1">
      <alignment horizontal="center" vertical="center"/>
    </xf>
    <xf numFmtId="0" fontId="17" fillId="8" borderId="6" xfId="5" applyFont="1" applyFill="1" applyBorder="1" applyAlignment="1">
      <alignment horizontal="center" vertical="center"/>
    </xf>
    <xf numFmtId="0" fontId="17" fillId="8" borderId="4" xfId="5" applyFont="1" applyFill="1" applyBorder="1" applyAlignment="1">
      <alignment horizontal="center"/>
    </xf>
    <xf numFmtId="0" fontId="27" fillId="7" borderId="0" xfId="0" applyFont="1" applyFill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 wrapText="1"/>
    </xf>
    <xf numFmtId="0" fontId="18" fillId="6" borderId="6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43" fillId="6" borderId="0" xfId="0" applyFont="1" applyFill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/>
    </xf>
    <xf numFmtId="0" fontId="17" fillId="2" borderId="4" xfId="2" applyFont="1" applyFill="1" applyBorder="1" applyAlignment="1">
      <alignment horizontal="center" vertical="center"/>
    </xf>
    <xf numFmtId="0" fontId="17" fillId="2" borderId="6" xfId="2" applyFont="1" applyFill="1" applyBorder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0" fontId="17" fillId="2" borderId="4" xfId="2" applyFont="1" applyFill="1" applyBorder="1" applyAlignment="1">
      <alignment horizontal="center" vertical="center" wrapText="1"/>
    </xf>
    <xf numFmtId="0" fontId="17" fillId="2" borderId="0" xfId="2" applyFont="1" applyFill="1" applyAlignment="1">
      <alignment horizontal="center" vertical="center" wrapText="1"/>
    </xf>
    <xf numFmtId="0" fontId="17" fillId="2" borderId="6" xfId="2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left" vertical="top" wrapText="1"/>
    </xf>
    <xf numFmtId="0" fontId="50" fillId="0" borderId="0" xfId="0" applyFont="1" applyAlignment="1">
      <alignment horizontal="left" vertical="center" wrapText="1"/>
    </xf>
    <xf numFmtId="0" fontId="50" fillId="6" borderId="0" xfId="0" applyFont="1" applyFill="1" applyAlignment="1">
      <alignment horizontal="left" vertical="center" wrapText="1"/>
    </xf>
    <xf numFmtId="0" fontId="17" fillId="7" borderId="0" xfId="0" applyFont="1" applyFill="1" applyAlignment="1">
      <alignment horizontal="center" vertical="center"/>
    </xf>
    <xf numFmtId="0" fontId="50" fillId="6" borderId="0" xfId="7" applyFont="1" applyFill="1" applyBorder="1" applyAlignment="1">
      <alignment horizontal="left" vertical="center" wrapText="1"/>
    </xf>
    <xf numFmtId="0" fontId="56" fillId="0" borderId="0" xfId="0" applyFont="1" applyAlignment="1">
      <alignment vertical="center"/>
    </xf>
    <xf numFmtId="0" fontId="57" fillId="0" borderId="0" xfId="0" applyFont="1" applyAlignment="1">
      <alignment horizontal="left" vertical="center" wrapText="1"/>
    </xf>
    <xf numFmtId="0" fontId="56" fillId="6" borderId="0" xfId="0" applyFont="1" applyFill="1" applyAlignment="1">
      <alignment horizontal="left" vertical="center" wrapText="1"/>
    </xf>
    <xf numFmtId="0" fontId="56" fillId="6" borderId="0" xfId="0" applyFont="1" applyFill="1" applyAlignment="1">
      <alignment horizontal="left" vertical="center"/>
    </xf>
    <xf numFmtId="0" fontId="57" fillId="6" borderId="0" xfId="0" applyFont="1" applyFill="1" applyAlignment="1">
      <alignment horizontal="left" vertical="center" wrapText="1"/>
    </xf>
    <xf numFmtId="0" fontId="57" fillId="6" borderId="0" xfId="0" applyFont="1" applyFill="1" applyAlignment="1">
      <alignment horizontal="left" vertical="center"/>
    </xf>
  </cellXfs>
  <cellStyles count="16">
    <cellStyle name="Comma 2" xfId="6" xr:uid="{EBAE8DEE-6BBC-4EAB-836C-CEEEF28FB472}"/>
    <cellStyle name="Comma 2 2" xfId="13" xr:uid="{BBF139FC-C29E-4492-89DB-9AAEEF3492E7}"/>
    <cellStyle name="Comma 3" xfId="15" xr:uid="{EF3A66C4-B67A-419A-ABAB-7C6F6D7E2CF7}"/>
    <cellStyle name="Hyperlink" xfId="7" builtinId="8"/>
    <cellStyle name="Hyperlink 2" xfId="9" xr:uid="{549FBEDF-5E4B-4317-87D3-E4A948D97C45}"/>
    <cellStyle name="Normal" xfId="0" builtinId="0"/>
    <cellStyle name="Normal 2" xfId="2" xr:uid="{0F11C231-6677-46EC-8C39-05DF6E69C0EF}"/>
    <cellStyle name="Normal 2 2" xfId="12" xr:uid="{A35C7E7A-F298-4D6B-ADF0-B1009A11E7FD}"/>
    <cellStyle name="Normal 2 3" xfId="10" xr:uid="{91EE5DA1-D1E4-49F5-A2FC-3C24BA2354DD}"/>
    <cellStyle name="Normal 3" xfId="1" xr:uid="{A1DE86D3-3213-403A-A15E-A413B7F8D8E0}"/>
    <cellStyle name="Normal 4" xfId="3" xr:uid="{327FF4E7-8F07-4751-B178-4C8A410F0B85}"/>
    <cellStyle name="Normal 5" xfId="4" xr:uid="{919291A7-DB88-4EFF-A8BA-A5E9660A72D3}"/>
    <cellStyle name="Normal 6" xfId="5" xr:uid="{39A1719B-CBB5-4646-A6CA-0D67523F5F8D}"/>
    <cellStyle name="Normal 7" xfId="8" xr:uid="{B8C9E823-FE33-4409-93F0-2ED62926DAFC}"/>
    <cellStyle name="Percent 2" xfId="14" xr:uid="{FB5F2060-B3A2-44B6-8464-BB3E3C8976ED}"/>
    <cellStyle name="Percent 3" xfId="11" xr:uid="{C0CE798F-63E5-4081-BB7B-A8A0EF4CF073}"/>
  </cellStyles>
  <dxfs count="0"/>
  <tableStyles count="0" defaultTableStyle="TableStyleMedium2" defaultPivotStyle="PivotStyleLight16"/>
  <colors>
    <mruColors>
      <color rgb="FFFFFFCC"/>
      <color rgb="FFFF9900"/>
      <color rgb="FFCC0066"/>
      <color rgb="FFD34D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wnloads\Documents\IPCC_Waste_Model%20FW%20dumpsi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MCF"/>
      <sheetName val="Activity"/>
      <sheetName val="Amnt_Deposited"/>
      <sheetName val="Recovery_OX"/>
      <sheetName val="Results"/>
      <sheetName val="HWP"/>
      <sheetName val="Stored_C"/>
      <sheetName val="Theory"/>
      <sheetName val="Defaults"/>
      <sheetName val="Food"/>
      <sheetName val="Garden"/>
      <sheetName val="Paper"/>
      <sheetName val="Wood"/>
      <sheetName val="Textiles"/>
      <sheetName val="Nappies"/>
      <sheetName val="Sludge"/>
      <sheetName val="MSW"/>
      <sheetName val="Industry"/>
      <sheetName val="Sheet1"/>
    </sheetNames>
    <sheetDataSet>
      <sheetData sheetId="0" refreshError="1"/>
      <sheetData sheetId="1">
        <row r="9">
          <cell r="E9">
            <v>1950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1EE65-8273-44B3-85D5-98BA139CC65B}">
  <sheetPr>
    <tabColor rgb="FFFFFF00"/>
  </sheetPr>
  <dimension ref="A1:AH762"/>
  <sheetViews>
    <sheetView tabSelected="1" topLeftCell="B1" zoomScale="55" zoomScaleNormal="55" workbookViewId="0">
      <selection activeCell="E15" sqref="E15"/>
    </sheetView>
  </sheetViews>
  <sheetFormatPr defaultColWidth="8.81640625" defaultRowHeight="17"/>
  <cols>
    <col min="1" max="1" width="8.81640625" style="31"/>
    <col min="2" max="2" width="13.08984375" style="31" customWidth="1"/>
    <col min="3" max="3" width="12.08984375" style="24" customWidth="1"/>
    <col min="4" max="16384" width="8.81640625" style="31"/>
  </cols>
  <sheetData>
    <row r="1" spans="1:34">
      <c r="A1" s="24"/>
      <c r="B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</row>
    <row r="2" spans="1:34">
      <c r="A2" s="24"/>
      <c r="B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</row>
    <row r="3" spans="1:34" ht="23.5">
      <c r="A3" s="24"/>
      <c r="B3" s="32" t="s">
        <v>15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</row>
    <row r="4" spans="1:34" ht="23.5">
      <c r="A4" s="24"/>
      <c r="B4" s="32" t="s">
        <v>16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</row>
    <row r="5" spans="1:34">
      <c r="A5" s="24"/>
      <c r="B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</row>
    <row r="6" spans="1:34" ht="34.25" customHeight="1">
      <c r="A6" s="24"/>
      <c r="B6" s="361" t="s">
        <v>472</v>
      </c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</row>
    <row r="7" spans="1:34" ht="20" customHeight="1">
      <c r="A7" s="24"/>
      <c r="B7" s="326"/>
      <c r="C7" s="326"/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</row>
    <row r="8" spans="1:34" ht="60.65" customHeight="1">
      <c r="A8" s="24"/>
      <c r="B8" s="362" t="s">
        <v>473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</row>
    <row r="9" spans="1:34" ht="46.75" customHeight="1">
      <c r="A9" s="24"/>
      <c r="B9" s="363" t="s">
        <v>474</v>
      </c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</row>
    <row r="10" spans="1:34" ht="32.4" customHeight="1">
      <c r="A10" s="24"/>
      <c r="B10" s="363" t="s">
        <v>477</v>
      </c>
      <c r="C10" s="363"/>
      <c r="D10" s="363"/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</row>
    <row r="11" spans="1:34" ht="42.65" customHeight="1">
      <c r="A11" s="24"/>
      <c r="B11" s="363" t="s">
        <v>475</v>
      </c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63"/>
      <c r="Q11" s="363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</row>
    <row r="12" spans="1:34" ht="46.75" customHeight="1">
      <c r="A12" s="24"/>
      <c r="B12" s="365" t="s">
        <v>476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N12" s="366"/>
      <c r="O12" s="366"/>
      <c r="P12" s="366"/>
      <c r="Q12" s="366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 ht="20" customHeight="1">
      <c r="A13" s="24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</row>
    <row r="14" spans="1:34" ht="20" customHeight="1">
      <c r="A14" s="24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</row>
    <row r="15" spans="1:34" ht="20" customHeight="1">
      <c r="A15" s="24"/>
      <c r="B15" s="35" t="s">
        <v>478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</row>
    <row r="16" spans="1:34" ht="20" customHeight="1">
      <c r="A16" s="24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</row>
    <row r="17" spans="1:34" ht="20">
      <c r="A17" s="24"/>
      <c r="B17" s="36" t="s">
        <v>10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</row>
    <row r="18" spans="1:34" ht="19.5">
      <c r="A18" s="24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</row>
    <row r="19" spans="1:34" ht="20" customHeight="1">
      <c r="A19" s="24"/>
      <c r="B19" s="37" t="s">
        <v>263</v>
      </c>
      <c r="C19" s="33" t="s">
        <v>17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20" customHeight="1">
      <c r="A20" s="24"/>
      <c r="B20" s="37" t="s">
        <v>264</v>
      </c>
      <c r="C20" s="33" t="s">
        <v>18</v>
      </c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6"/>
      <c r="Q20" s="33"/>
      <c r="R20" s="33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</row>
    <row r="21" spans="1:34" ht="20" customHeight="1">
      <c r="A21" s="24"/>
      <c r="B21" s="37" t="s">
        <v>265</v>
      </c>
      <c r="C21" s="35" t="s">
        <v>222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6"/>
      <c r="Q21" s="33"/>
      <c r="R21" s="33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</row>
    <row r="22" spans="1:34" ht="20" customHeight="1">
      <c r="A22" s="24"/>
      <c r="B22" s="37" t="s">
        <v>266</v>
      </c>
      <c r="C22" s="33" t="s">
        <v>82</v>
      </c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</row>
    <row r="23" spans="1:34" ht="20" customHeight="1">
      <c r="A23" s="24"/>
      <c r="B23" s="37" t="s">
        <v>267</v>
      </c>
      <c r="C23" s="33" t="s">
        <v>83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</row>
    <row r="24" spans="1:34" ht="20" customHeight="1">
      <c r="A24" s="24"/>
      <c r="B24" s="37" t="s">
        <v>268</v>
      </c>
      <c r="C24" s="33" t="s">
        <v>81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</row>
    <row r="25" spans="1:34" ht="20" customHeight="1">
      <c r="A25" s="24"/>
      <c r="B25" s="37" t="s">
        <v>269</v>
      </c>
      <c r="C25" s="33" t="s">
        <v>84</v>
      </c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</row>
    <row r="26" spans="1:34" ht="20" customHeight="1">
      <c r="A26" s="24"/>
      <c r="B26" s="37" t="s">
        <v>270</v>
      </c>
      <c r="C26" s="33" t="s">
        <v>111</v>
      </c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</row>
    <row r="27" spans="1:34" ht="20" customHeight="1">
      <c r="A27" s="24"/>
      <c r="B27" s="37" t="s">
        <v>271</v>
      </c>
      <c r="C27" s="33" t="s">
        <v>110</v>
      </c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</row>
    <row r="28" spans="1:34" ht="20" customHeight="1">
      <c r="A28" s="24"/>
      <c r="B28" s="37" t="s">
        <v>272</v>
      </c>
      <c r="C28" s="33" t="s">
        <v>108</v>
      </c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</row>
    <row r="29" spans="1:34" ht="20" customHeight="1">
      <c r="A29" s="24"/>
      <c r="B29" s="37" t="s">
        <v>273</v>
      </c>
      <c r="C29" s="33" t="s">
        <v>109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</row>
    <row r="30" spans="1:34" ht="20" customHeight="1">
      <c r="A30" s="24"/>
      <c r="B30" s="37" t="s">
        <v>274</v>
      </c>
      <c r="C30" s="33" t="s">
        <v>150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</row>
    <row r="31" spans="1:34" ht="20" customHeight="1">
      <c r="A31" s="24"/>
      <c r="B31" s="36" t="s">
        <v>9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</row>
    <row r="32" spans="1:34" ht="20" customHeight="1">
      <c r="A32" s="24"/>
      <c r="B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33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</row>
    <row r="33" spans="1:34">
      <c r="A33" s="24"/>
      <c r="B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</row>
    <row r="34" spans="1:34">
      <c r="A34" s="24"/>
      <c r="B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</row>
    <row r="35" spans="1:34">
      <c r="A35" s="24"/>
      <c r="B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</row>
    <row r="36" spans="1:34">
      <c r="A36" s="24"/>
      <c r="B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</row>
    <row r="37" spans="1:34">
      <c r="A37" s="24"/>
      <c r="B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</row>
    <row r="38" spans="1:34">
      <c r="A38" s="24"/>
      <c r="B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</row>
    <row r="39" spans="1:34">
      <c r="A39" s="24"/>
      <c r="B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</row>
    <row r="40" spans="1:34">
      <c r="A40" s="24"/>
      <c r="B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</row>
    <row r="41" spans="1:34">
      <c r="A41" s="24"/>
      <c r="B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</row>
    <row r="42" spans="1:34">
      <c r="A42" s="24"/>
      <c r="B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</row>
    <row r="43" spans="1:34">
      <c r="A43" s="24"/>
      <c r="B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</row>
    <row r="44" spans="1:34">
      <c r="A44" s="24"/>
      <c r="B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</row>
    <row r="45" spans="1:34">
      <c r="A45" s="24"/>
      <c r="B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</row>
    <row r="46" spans="1:34">
      <c r="A46" s="24"/>
      <c r="B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</row>
    <row r="47" spans="1:34">
      <c r="A47" s="24"/>
      <c r="B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</row>
    <row r="48" spans="1:34">
      <c r="A48" s="24"/>
      <c r="B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</row>
    <row r="49" spans="1:34">
      <c r="A49" s="24"/>
      <c r="B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</row>
    <row r="50" spans="1:34">
      <c r="A50" s="24"/>
      <c r="B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</row>
    <row r="51" spans="1:34">
      <c r="A51" s="24"/>
      <c r="B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</row>
    <row r="52" spans="1:34">
      <c r="A52" s="24"/>
      <c r="B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</row>
    <row r="53" spans="1:34">
      <c r="A53" s="24"/>
      <c r="B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</row>
    <row r="54" spans="1:34">
      <c r="A54" s="24"/>
      <c r="B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</row>
    <row r="55" spans="1:34">
      <c r="A55" s="24"/>
      <c r="B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</row>
    <row r="56" spans="1:34">
      <c r="A56" s="24"/>
      <c r="B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</row>
    <row r="57" spans="1:34">
      <c r="A57" s="24"/>
      <c r="B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</row>
    <row r="58" spans="1:34">
      <c r="A58" s="24"/>
      <c r="B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</row>
    <row r="59" spans="1:34">
      <c r="A59" s="24"/>
      <c r="B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</row>
    <row r="60" spans="1:34">
      <c r="A60" s="24"/>
      <c r="B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</row>
    <row r="61" spans="1:34">
      <c r="A61" s="24"/>
      <c r="B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</row>
    <row r="62" spans="1:34">
      <c r="A62" s="24"/>
      <c r="B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</row>
    <row r="63" spans="1:34">
      <c r="A63" s="24"/>
      <c r="B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</row>
    <row r="64" spans="1:34">
      <c r="A64" s="24"/>
      <c r="B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</row>
    <row r="65" spans="1:34">
      <c r="A65" s="24"/>
      <c r="B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</row>
    <row r="66" spans="1:34">
      <c r="A66" s="24"/>
      <c r="B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</row>
    <row r="67" spans="1:34">
      <c r="A67" s="24"/>
      <c r="B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</row>
    <row r="68" spans="1:34">
      <c r="A68" s="24"/>
      <c r="B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</row>
    <row r="69" spans="1:34">
      <c r="A69" s="24"/>
      <c r="B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</row>
    <row r="70" spans="1:34">
      <c r="A70" s="24"/>
      <c r="B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</row>
    <row r="71" spans="1:34">
      <c r="A71" s="24"/>
      <c r="B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</row>
    <row r="72" spans="1:34">
      <c r="A72" s="24"/>
      <c r="B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</row>
    <row r="73" spans="1:34">
      <c r="A73" s="24"/>
      <c r="B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</row>
    <row r="74" spans="1:34">
      <c r="A74" s="24"/>
      <c r="B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</row>
    <row r="75" spans="1:34">
      <c r="A75" s="24"/>
      <c r="B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</row>
    <row r="76" spans="1:34">
      <c r="A76" s="24"/>
      <c r="B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</row>
    <row r="77" spans="1:34">
      <c r="A77" s="24"/>
      <c r="B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</row>
    <row r="78" spans="1:34">
      <c r="A78" s="24"/>
      <c r="B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</row>
    <row r="79" spans="1:34">
      <c r="A79" s="24"/>
      <c r="B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</row>
    <row r="80" spans="1:34">
      <c r="A80" s="24"/>
      <c r="B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</row>
    <row r="81" spans="1:34">
      <c r="A81" s="24"/>
      <c r="B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</row>
    <row r="82" spans="1:34">
      <c r="A82" s="24"/>
      <c r="B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</row>
    <row r="83" spans="1:34">
      <c r="A83" s="24"/>
      <c r="B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</row>
    <row r="84" spans="1:34">
      <c r="A84" s="24"/>
      <c r="B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</row>
    <row r="85" spans="1:34">
      <c r="A85" s="24"/>
      <c r="B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</row>
    <row r="86" spans="1:34">
      <c r="A86" s="24"/>
      <c r="B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</row>
    <row r="87" spans="1:34">
      <c r="A87" s="24"/>
      <c r="B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</row>
    <row r="88" spans="1:34">
      <c r="A88" s="24"/>
      <c r="B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</row>
    <row r="89" spans="1:34">
      <c r="A89" s="24"/>
      <c r="B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</row>
    <row r="90" spans="1:34">
      <c r="A90" s="24"/>
      <c r="B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</row>
    <row r="91" spans="1:34">
      <c r="A91" s="24"/>
      <c r="B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</row>
    <row r="92" spans="1:34">
      <c r="A92" s="24"/>
      <c r="B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</row>
    <row r="93" spans="1:34">
      <c r="A93" s="24"/>
      <c r="B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</row>
    <row r="94" spans="1:34">
      <c r="A94" s="24"/>
      <c r="B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</row>
    <row r="95" spans="1:34">
      <c r="A95" s="24"/>
      <c r="B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</row>
    <row r="96" spans="1:34">
      <c r="A96" s="24"/>
      <c r="B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</row>
    <row r="97" spans="1:34">
      <c r="A97" s="24"/>
      <c r="B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</row>
    <row r="98" spans="1:34">
      <c r="A98" s="24"/>
      <c r="B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</row>
    <row r="99" spans="1:34">
      <c r="A99" s="24"/>
      <c r="B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</row>
    <row r="100" spans="1:34">
      <c r="A100" s="24"/>
      <c r="B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</row>
    <row r="101" spans="1:34">
      <c r="A101" s="24"/>
      <c r="B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</row>
    <row r="102" spans="1:34">
      <c r="A102" s="24"/>
      <c r="B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</row>
    <row r="103" spans="1:34">
      <c r="A103" s="24"/>
      <c r="B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</row>
    <row r="104" spans="1:34">
      <c r="A104" s="24"/>
      <c r="B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</row>
    <row r="105" spans="1:34">
      <c r="A105" s="24"/>
      <c r="B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</row>
    <row r="106" spans="1:34">
      <c r="A106" s="24"/>
      <c r="B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</row>
    <row r="107" spans="1:34">
      <c r="A107" s="24"/>
      <c r="B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</row>
    <row r="108" spans="1:34">
      <c r="A108" s="24"/>
      <c r="B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</row>
    <row r="109" spans="1:34">
      <c r="A109" s="24"/>
      <c r="B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</row>
    <row r="110" spans="1:34">
      <c r="A110" s="24"/>
      <c r="B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</row>
    <row r="111" spans="1:34">
      <c r="A111" s="24"/>
      <c r="B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</row>
    <row r="112" spans="1:34">
      <c r="A112" s="24"/>
      <c r="B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</row>
    <row r="113" spans="1:34">
      <c r="A113" s="24"/>
      <c r="B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</row>
    <row r="114" spans="1:34">
      <c r="A114" s="24"/>
      <c r="B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</row>
    <row r="115" spans="1:34">
      <c r="A115" s="24"/>
      <c r="B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</row>
    <row r="116" spans="1:34">
      <c r="A116" s="24"/>
      <c r="B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</row>
    <row r="117" spans="1:34">
      <c r="A117" s="24"/>
      <c r="B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</row>
    <row r="118" spans="1:34">
      <c r="A118" s="24"/>
      <c r="B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</row>
    <row r="119" spans="1:34">
      <c r="A119" s="24"/>
      <c r="B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</row>
    <row r="120" spans="1:34">
      <c r="A120" s="24"/>
      <c r="B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</row>
    <row r="121" spans="1:34">
      <c r="A121" s="24"/>
      <c r="B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</row>
    <row r="122" spans="1:34">
      <c r="A122" s="24"/>
      <c r="B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</row>
    <row r="123" spans="1:34">
      <c r="A123" s="24"/>
      <c r="B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</row>
    <row r="124" spans="1:34">
      <c r="A124" s="24"/>
      <c r="B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</row>
    <row r="125" spans="1:34">
      <c r="A125" s="24"/>
      <c r="B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</row>
    <row r="126" spans="1:34">
      <c r="A126" s="24"/>
      <c r="B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</row>
    <row r="127" spans="1:34">
      <c r="A127" s="24"/>
      <c r="B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</row>
    <row r="128" spans="1:34">
      <c r="A128" s="24"/>
      <c r="B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</row>
    <row r="129" spans="1:34">
      <c r="A129" s="24"/>
      <c r="B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</row>
    <row r="130" spans="1:34">
      <c r="A130" s="24"/>
      <c r="B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</row>
    <row r="131" spans="1:34">
      <c r="A131" s="24"/>
      <c r="B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</row>
    <row r="132" spans="1:34">
      <c r="A132" s="24"/>
      <c r="B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</row>
    <row r="133" spans="1:34">
      <c r="A133" s="24"/>
      <c r="B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</row>
    <row r="134" spans="1:34">
      <c r="A134" s="24"/>
      <c r="B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</row>
    <row r="135" spans="1:34">
      <c r="A135" s="24"/>
      <c r="B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</row>
    <row r="136" spans="1:34">
      <c r="A136" s="24"/>
      <c r="B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</row>
    <row r="137" spans="1:34">
      <c r="A137" s="24"/>
      <c r="B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</row>
    <row r="138" spans="1:34">
      <c r="A138" s="24"/>
      <c r="B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</row>
    <row r="139" spans="1:34">
      <c r="A139" s="24"/>
      <c r="B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</row>
    <row r="140" spans="1:34">
      <c r="A140" s="24"/>
      <c r="B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</row>
    <row r="141" spans="1:34">
      <c r="A141" s="24"/>
      <c r="B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</row>
    <row r="142" spans="1:34">
      <c r="A142" s="24"/>
      <c r="B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</row>
    <row r="143" spans="1:34">
      <c r="A143" s="24"/>
      <c r="B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</row>
    <row r="144" spans="1:34">
      <c r="A144" s="24"/>
      <c r="B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</row>
    <row r="145" spans="1:34">
      <c r="A145" s="24"/>
      <c r="B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</row>
    <row r="146" spans="1:34">
      <c r="A146" s="24"/>
      <c r="B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</row>
    <row r="147" spans="1:34">
      <c r="A147" s="24"/>
      <c r="B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</row>
    <row r="148" spans="1:34">
      <c r="A148" s="24"/>
      <c r="B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</row>
    <row r="149" spans="1:34">
      <c r="A149" s="24"/>
      <c r="B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</row>
    <row r="150" spans="1:34">
      <c r="A150" s="24"/>
      <c r="B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</row>
    <row r="151" spans="1:34">
      <c r="A151" s="24"/>
      <c r="B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</row>
    <row r="152" spans="1:34">
      <c r="A152" s="24"/>
      <c r="B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</row>
    <row r="153" spans="1:34">
      <c r="A153" s="24"/>
      <c r="B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</row>
    <row r="154" spans="1:34">
      <c r="A154" s="24"/>
      <c r="B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</row>
    <row r="155" spans="1:34">
      <c r="A155" s="24"/>
      <c r="B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</row>
    <row r="156" spans="1:34">
      <c r="A156" s="24"/>
      <c r="B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</row>
    <row r="157" spans="1:34">
      <c r="A157" s="24"/>
      <c r="B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</row>
    <row r="158" spans="1:34">
      <c r="A158" s="24"/>
      <c r="B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</row>
    <row r="159" spans="1:34">
      <c r="A159" s="24"/>
      <c r="B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</row>
    <row r="160" spans="1:34">
      <c r="A160" s="24"/>
      <c r="B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</row>
    <row r="161" spans="1:34">
      <c r="A161" s="24"/>
      <c r="B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</row>
    <row r="162" spans="1:34">
      <c r="A162" s="24"/>
      <c r="B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</row>
    <row r="163" spans="1:34">
      <c r="A163" s="24"/>
      <c r="B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</row>
    <row r="164" spans="1:34">
      <c r="A164" s="24"/>
      <c r="B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</row>
    <row r="165" spans="1:34">
      <c r="A165" s="24"/>
      <c r="B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</row>
    <row r="166" spans="1:34">
      <c r="A166" s="24"/>
      <c r="B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</row>
    <row r="167" spans="1:34">
      <c r="A167" s="24"/>
      <c r="B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</row>
    <row r="168" spans="1:34">
      <c r="A168" s="24"/>
      <c r="B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</row>
    <row r="169" spans="1:34">
      <c r="A169" s="24"/>
      <c r="B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</row>
    <row r="170" spans="1:34">
      <c r="A170" s="24"/>
      <c r="B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</row>
    <row r="171" spans="1:34">
      <c r="A171" s="24"/>
      <c r="B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</row>
    <row r="172" spans="1:34">
      <c r="A172" s="24"/>
      <c r="B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</row>
    <row r="173" spans="1:34">
      <c r="A173" s="24"/>
      <c r="B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</row>
    <row r="174" spans="1:34">
      <c r="A174" s="24"/>
      <c r="B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</row>
    <row r="175" spans="1:34">
      <c r="A175" s="24"/>
      <c r="B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</row>
    <row r="176" spans="1:34">
      <c r="A176" s="24"/>
      <c r="B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</row>
    <row r="177" spans="1:34">
      <c r="A177" s="24"/>
      <c r="B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</row>
    <row r="178" spans="1:34">
      <c r="A178" s="24"/>
      <c r="B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</row>
    <row r="179" spans="1:34">
      <c r="A179" s="24"/>
      <c r="B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</row>
    <row r="180" spans="1:34">
      <c r="A180" s="24"/>
      <c r="B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</row>
    <row r="181" spans="1:34">
      <c r="A181" s="24"/>
      <c r="B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</row>
    <row r="182" spans="1:34">
      <c r="A182" s="24"/>
      <c r="B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</row>
    <row r="183" spans="1:34">
      <c r="A183" s="24"/>
      <c r="B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</row>
    <row r="184" spans="1:34">
      <c r="A184" s="24"/>
      <c r="B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</row>
    <row r="185" spans="1:34">
      <c r="A185" s="24"/>
      <c r="B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</row>
    <row r="186" spans="1:34">
      <c r="A186" s="24"/>
      <c r="B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</row>
    <row r="187" spans="1:34">
      <c r="A187" s="24"/>
      <c r="B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</row>
    <row r="188" spans="1:34">
      <c r="A188" s="24"/>
      <c r="B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</row>
    <row r="189" spans="1:34">
      <c r="A189" s="24"/>
      <c r="B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</row>
    <row r="190" spans="1:34">
      <c r="A190" s="24"/>
      <c r="B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</row>
    <row r="191" spans="1:34">
      <c r="A191" s="24"/>
      <c r="B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</row>
    <row r="192" spans="1:34">
      <c r="A192" s="24"/>
      <c r="B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</row>
    <row r="193" spans="1:34">
      <c r="A193" s="24"/>
      <c r="B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</row>
    <row r="194" spans="1:34">
      <c r="A194" s="24"/>
      <c r="B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</row>
    <row r="195" spans="1:34">
      <c r="A195" s="24"/>
      <c r="B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</row>
    <row r="196" spans="1:34">
      <c r="A196" s="24"/>
      <c r="B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</row>
    <row r="197" spans="1:34">
      <c r="A197" s="24"/>
      <c r="B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</row>
    <row r="198" spans="1:34">
      <c r="A198" s="24"/>
      <c r="B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</row>
    <row r="199" spans="1:34">
      <c r="A199" s="24"/>
      <c r="B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</row>
    <row r="200" spans="1:34">
      <c r="A200" s="24"/>
      <c r="B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</row>
    <row r="201" spans="1:34">
      <c r="A201" s="24"/>
      <c r="B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</row>
    <row r="202" spans="1:34">
      <c r="A202" s="24"/>
      <c r="B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</row>
    <row r="203" spans="1:34">
      <c r="A203" s="24"/>
      <c r="B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</row>
    <row r="204" spans="1:34">
      <c r="A204" s="24"/>
      <c r="B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</row>
    <row r="205" spans="1:34">
      <c r="A205" s="24"/>
      <c r="B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</row>
    <row r="206" spans="1:34">
      <c r="A206" s="24"/>
      <c r="B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</row>
    <row r="207" spans="1:34">
      <c r="A207" s="24"/>
      <c r="B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</row>
    <row r="208" spans="1:34">
      <c r="A208" s="24"/>
      <c r="B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</row>
    <row r="209" spans="1:34">
      <c r="A209" s="24"/>
      <c r="B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</row>
    <row r="210" spans="1:34">
      <c r="A210" s="24"/>
      <c r="B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</row>
    <row r="211" spans="1:34">
      <c r="A211" s="24"/>
      <c r="B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</row>
    <row r="212" spans="1:34">
      <c r="A212" s="24"/>
      <c r="B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</row>
    <row r="213" spans="1:34">
      <c r="A213" s="24"/>
      <c r="B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</row>
    <row r="214" spans="1:34">
      <c r="A214" s="24"/>
      <c r="B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</row>
    <row r="215" spans="1:34">
      <c r="A215" s="24"/>
      <c r="B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</row>
    <row r="216" spans="1:34">
      <c r="A216" s="24"/>
      <c r="B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</row>
    <row r="217" spans="1:34">
      <c r="A217" s="24"/>
      <c r="B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</row>
    <row r="218" spans="1:34">
      <c r="A218" s="24"/>
      <c r="B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</row>
    <row r="219" spans="1:34">
      <c r="A219" s="24"/>
      <c r="B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</row>
    <row r="220" spans="1:34">
      <c r="A220" s="24"/>
      <c r="B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</row>
    <row r="221" spans="1:34">
      <c r="A221" s="24"/>
      <c r="B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</row>
    <row r="222" spans="1:34">
      <c r="A222" s="24"/>
      <c r="B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</row>
    <row r="223" spans="1:34">
      <c r="A223" s="24"/>
      <c r="B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</row>
    <row r="224" spans="1:34">
      <c r="A224" s="24"/>
      <c r="B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</row>
    <row r="225" spans="1:34">
      <c r="A225" s="24"/>
      <c r="B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</row>
    <row r="226" spans="1:34">
      <c r="A226" s="24"/>
      <c r="B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</row>
    <row r="227" spans="1:34">
      <c r="A227" s="24"/>
      <c r="B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</row>
    <row r="228" spans="1:34">
      <c r="A228" s="24"/>
      <c r="B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</row>
    <row r="229" spans="1:34">
      <c r="A229" s="24"/>
      <c r="B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</row>
    <row r="230" spans="1:34">
      <c r="A230" s="24"/>
      <c r="B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</row>
    <row r="231" spans="1:34">
      <c r="A231" s="24"/>
      <c r="B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</row>
    <row r="232" spans="1:34">
      <c r="A232" s="24"/>
      <c r="B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</row>
    <row r="233" spans="1:34">
      <c r="A233" s="24"/>
      <c r="B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</row>
    <row r="234" spans="1:34">
      <c r="A234" s="24"/>
      <c r="B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</row>
    <row r="235" spans="1:34">
      <c r="A235" s="24"/>
      <c r="B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</row>
    <row r="236" spans="1:34">
      <c r="A236" s="24"/>
      <c r="B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</row>
    <row r="237" spans="1:34">
      <c r="A237" s="24"/>
      <c r="B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</row>
    <row r="238" spans="1:34">
      <c r="A238" s="24"/>
      <c r="B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</row>
    <row r="239" spans="1:34">
      <c r="A239" s="24"/>
      <c r="B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</row>
    <row r="240" spans="1:34">
      <c r="A240" s="24"/>
      <c r="B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</row>
    <row r="241" spans="1:34">
      <c r="A241" s="24"/>
      <c r="B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</row>
    <row r="242" spans="1:34">
      <c r="A242" s="24"/>
      <c r="B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</row>
    <row r="243" spans="1:34">
      <c r="A243" s="24"/>
      <c r="B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</row>
    <row r="244" spans="1:34">
      <c r="A244" s="24"/>
      <c r="B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</row>
    <row r="245" spans="1:34">
      <c r="A245" s="24"/>
      <c r="B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</row>
    <row r="246" spans="1:34">
      <c r="A246" s="24"/>
      <c r="B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</row>
    <row r="247" spans="1:34">
      <c r="A247" s="24"/>
      <c r="B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</row>
    <row r="248" spans="1:34">
      <c r="A248" s="24"/>
      <c r="B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</row>
    <row r="249" spans="1:34">
      <c r="A249" s="24"/>
      <c r="B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</row>
    <row r="250" spans="1:34">
      <c r="A250" s="24"/>
      <c r="B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</row>
    <row r="251" spans="1:34">
      <c r="A251" s="24"/>
      <c r="B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</row>
    <row r="252" spans="1:34">
      <c r="A252" s="24"/>
      <c r="B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</row>
    <row r="253" spans="1:34">
      <c r="A253" s="24"/>
      <c r="B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</row>
    <row r="254" spans="1:34">
      <c r="A254" s="24"/>
      <c r="B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</row>
    <row r="255" spans="1:34">
      <c r="A255" s="24"/>
      <c r="B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</row>
    <row r="256" spans="1:34">
      <c r="A256" s="24"/>
      <c r="B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</row>
    <row r="257" spans="1:34">
      <c r="A257" s="24"/>
      <c r="B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</row>
    <row r="258" spans="1:34">
      <c r="A258" s="24"/>
      <c r="B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</row>
    <row r="259" spans="1:34">
      <c r="A259" s="24"/>
      <c r="B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</row>
    <row r="260" spans="1:34">
      <c r="A260" s="24"/>
      <c r="B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</row>
    <row r="261" spans="1:34">
      <c r="A261" s="24"/>
      <c r="B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</row>
    <row r="262" spans="1:34">
      <c r="A262" s="24"/>
      <c r="B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</row>
    <row r="263" spans="1:34">
      <c r="A263" s="24"/>
      <c r="B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</row>
    <row r="264" spans="1:34">
      <c r="A264" s="24"/>
      <c r="B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</row>
    <row r="265" spans="1:34">
      <c r="A265" s="24"/>
      <c r="B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</row>
    <row r="266" spans="1:34">
      <c r="A266" s="24"/>
      <c r="B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</row>
    <row r="267" spans="1:34">
      <c r="A267" s="24"/>
      <c r="B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</row>
    <row r="268" spans="1:34">
      <c r="A268" s="24"/>
      <c r="B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</row>
    <row r="269" spans="1:34">
      <c r="A269" s="24"/>
      <c r="B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</row>
    <row r="270" spans="1:34">
      <c r="A270" s="24"/>
      <c r="B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</row>
    <row r="271" spans="1:34">
      <c r="A271" s="24"/>
      <c r="B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</row>
    <row r="272" spans="1:34">
      <c r="A272" s="24"/>
      <c r="B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</row>
    <row r="273" spans="1:34">
      <c r="A273" s="24"/>
      <c r="B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</row>
    <row r="274" spans="1:34">
      <c r="A274" s="24"/>
      <c r="B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</row>
    <row r="275" spans="1:34">
      <c r="A275" s="24"/>
      <c r="B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</row>
    <row r="276" spans="1:34">
      <c r="A276" s="24"/>
      <c r="B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</row>
    <row r="277" spans="1:34">
      <c r="A277" s="24"/>
      <c r="B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</row>
    <row r="278" spans="1:34">
      <c r="A278" s="24"/>
      <c r="B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</row>
    <row r="279" spans="1:34">
      <c r="A279" s="24"/>
      <c r="B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</row>
    <row r="280" spans="1:34">
      <c r="A280" s="24"/>
      <c r="B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</row>
    <row r="281" spans="1:34">
      <c r="A281" s="24"/>
      <c r="B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</row>
    <row r="282" spans="1:34">
      <c r="A282" s="24"/>
      <c r="B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</row>
    <row r="283" spans="1:34">
      <c r="A283" s="24"/>
      <c r="B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</row>
    <row r="284" spans="1:34">
      <c r="A284" s="24"/>
      <c r="B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</row>
    <row r="285" spans="1:34">
      <c r="A285" s="24"/>
      <c r="B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</row>
    <row r="286" spans="1:34">
      <c r="A286" s="24"/>
      <c r="B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</row>
    <row r="287" spans="1:34">
      <c r="A287" s="24"/>
      <c r="B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</row>
    <row r="288" spans="1:34">
      <c r="A288" s="24"/>
      <c r="B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</row>
    <row r="289" spans="1:34">
      <c r="A289" s="24"/>
      <c r="B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</row>
    <row r="290" spans="1:34">
      <c r="A290" s="24"/>
      <c r="B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</row>
    <row r="291" spans="1:34">
      <c r="A291" s="24"/>
      <c r="B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</row>
    <row r="292" spans="1:34">
      <c r="A292" s="24"/>
      <c r="B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</row>
    <row r="293" spans="1:34">
      <c r="A293" s="24"/>
      <c r="B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</row>
    <row r="294" spans="1:34">
      <c r="A294" s="24"/>
      <c r="B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</row>
    <row r="295" spans="1:34">
      <c r="A295" s="24"/>
      <c r="B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</row>
    <row r="296" spans="1:34">
      <c r="A296" s="24"/>
      <c r="B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</row>
    <row r="297" spans="1:34">
      <c r="A297" s="24"/>
      <c r="B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</row>
    <row r="298" spans="1:34">
      <c r="A298" s="24"/>
      <c r="B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</row>
    <row r="299" spans="1:34">
      <c r="A299" s="24"/>
      <c r="B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</row>
    <row r="300" spans="1:34">
      <c r="A300" s="24"/>
      <c r="B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</row>
    <row r="301" spans="1:34">
      <c r="A301" s="24"/>
      <c r="B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</row>
    <row r="302" spans="1:34">
      <c r="A302" s="24"/>
      <c r="B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</row>
    <row r="303" spans="1:34">
      <c r="A303" s="24"/>
      <c r="B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</row>
    <row r="304" spans="1:34">
      <c r="A304" s="24"/>
      <c r="B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</row>
    <row r="305" spans="1:34">
      <c r="A305" s="24"/>
      <c r="B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</row>
    <row r="306" spans="1:34">
      <c r="A306" s="24"/>
      <c r="B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</row>
    <row r="307" spans="1:34">
      <c r="A307" s="24"/>
      <c r="B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</row>
    <row r="308" spans="1:34">
      <c r="A308" s="24"/>
      <c r="B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</row>
    <row r="309" spans="1:34">
      <c r="A309" s="24"/>
      <c r="B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</row>
    <row r="310" spans="1:34">
      <c r="A310" s="24"/>
      <c r="B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</row>
    <row r="311" spans="1:34">
      <c r="A311" s="24"/>
      <c r="B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</row>
    <row r="312" spans="1:34">
      <c r="A312" s="24"/>
      <c r="B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</row>
    <row r="313" spans="1:34">
      <c r="A313" s="24"/>
      <c r="B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</row>
    <row r="314" spans="1:34">
      <c r="A314" s="24"/>
      <c r="B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</row>
    <row r="315" spans="1:34">
      <c r="A315" s="24"/>
      <c r="B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</row>
    <row r="316" spans="1:34">
      <c r="A316" s="24"/>
      <c r="B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</row>
    <row r="317" spans="1:34">
      <c r="A317" s="24"/>
      <c r="B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</row>
    <row r="318" spans="1:34">
      <c r="A318" s="24"/>
      <c r="B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</row>
    <row r="319" spans="1:34">
      <c r="A319" s="24"/>
      <c r="B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</row>
    <row r="320" spans="1:34">
      <c r="A320" s="24"/>
      <c r="B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</row>
    <row r="321" spans="1:34">
      <c r="A321" s="24"/>
      <c r="B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</row>
    <row r="322" spans="1:34">
      <c r="A322" s="24"/>
      <c r="B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</row>
    <row r="323" spans="1:34">
      <c r="A323" s="24"/>
      <c r="B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</row>
    <row r="324" spans="1:34">
      <c r="A324" s="24"/>
      <c r="B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</row>
    <row r="325" spans="1:34">
      <c r="A325" s="24"/>
      <c r="B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</row>
    <row r="326" spans="1:34">
      <c r="A326" s="24"/>
      <c r="B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</row>
    <row r="327" spans="1:34">
      <c r="A327" s="24"/>
      <c r="B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</row>
    <row r="328" spans="1:34">
      <c r="A328" s="24"/>
      <c r="B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</row>
    <row r="329" spans="1:34">
      <c r="A329" s="24"/>
      <c r="B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</row>
    <row r="330" spans="1:34">
      <c r="A330" s="24"/>
      <c r="B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</row>
    <row r="331" spans="1:34">
      <c r="A331" s="24"/>
      <c r="B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</row>
    <row r="332" spans="1:34">
      <c r="A332" s="24"/>
      <c r="B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</row>
    <row r="333" spans="1:34">
      <c r="A333" s="24"/>
      <c r="B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</row>
    <row r="334" spans="1:34">
      <c r="A334" s="24"/>
      <c r="B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</row>
    <row r="335" spans="1:34">
      <c r="A335" s="24"/>
      <c r="B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</row>
    <row r="336" spans="1:34">
      <c r="A336" s="24"/>
      <c r="B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</row>
    <row r="337" spans="1:34">
      <c r="A337" s="24"/>
      <c r="B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</row>
    <row r="338" spans="1:34">
      <c r="A338" s="24"/>
      <c r="B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</row>
    <row r="339" spans="1:34">
      <c r="A339" s="24"/>
      <c r="B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</row>
    <row r="340" spans="1:34">
      <c r="A340" s="24"/>
      <c r="B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</row>
    <row r="341" spans="1:34">
      <c r="A341" s="24"/>
      <c r="B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</row>
    <row r="342" spans="1:34">
      <c r="A342" s="24"/>
      <c r="B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</row>
    <row r="343" spans="1:34">
      <c r="A343" s="24"/>
      <c r="B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</row>
    <row r="344" spans="1:34">
      <c r="A344" s="24"/>
      <c r="B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</row>
    <row r="345" spans="1:34">
      <c r="A345" s="24"/>
      <c r="B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</row>
    <row r="346" spans="1:34">
      <c r="A346" s="24"/>
      <c r="B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</row>
    <row r="347" spans="1:34">
      <c r="A347" s="24"/>
      <c r="B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</row>
    <row r="348" spans="1:34">
      <c r="A348" s="24"/>
      <c r="B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</row>
    <row r="349" spans="1:34">
      <c r="A349" s="24"/>
      <c r="B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</row>
    <row r="350" spans="1:34">
      <c r="A350" s="24"/>
      <c r="B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</row>
    <row r="351" spans="1:34">
      <c r="A351" s="24"/>
      <c r="B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</row>
    <row r="352" spans="1:34">
      <c r="A352" s="24"/>
      <c r="B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</row>
    <row r="353" spans="1:34">
      <c r="A353" s="24"/>
      <c r="B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</row>
    <row r="354" spans="1:34">
      <c r="A354" s="24"/>
      <c r="B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</row>
    <row r="355" spans="1:34">
      <c r="A355" s="24"/>
      <c r="B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</row>
    <row r="356" spans="1:34">
      <c r="A356" s="24"/>
      <c r="B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</row>
    <row r="357" spans="1:34">
      <c r="A357" s="24"/>
      <c r="B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</row>
    <row r="358" spans="1:34">
      <c r="A358" s="24"/>
      <c r="B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</row>
    <row r="359" spans="1:34">
      <c r="A359" s="24"/>
      <c r="B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</row>
    <row r="360" spans="1:34">
      <c r="A360" s="24"/>
      <c r="B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</row>
    <row r="361" spans="1:34">
      <c r="A361" s="24"/>
      <c r="B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</row>
    <row r="362" spans="1:34">
      <c r="A362" s="24"/>
      <c r="B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</row>
    <row r="363" spans="1:34">
      <c r="A363" s="24"/>
      <c r="B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</row>
    <row r="364" spans="1:34">
      <c r="A364" s="24"/>
      <c r="B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</row>
    <row r="365" spans="1:34">
      <c r="A365" s="24"/>
      <c r="B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</row>
    <row r="366" spans="1:34">
      <c r="A366" s="24"/>
      <c r="B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</row>
    <row r="367" spans="1:34">
      <c r="A367" s="24"/>
      <c r="B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</row>
    <row r="368" spans="1:34">
      <c r="A368" s="24"/>
      <c r="B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</row>
    <row r="369" spans="1:34">
      <c r="A369" s="24"/>
      <c r="B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</row>
    <row r="370" spans="1:34">
      <c r="A370" s="24"/>
      <c r="B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</row>
    <row r="371" spans="1:34">
      <c r="A371" s="24"/>
      <c r="B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</row>
    <row r="372" spans="1:34">
      <c r="A372" s="24"/>
      <c r="B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</row>
    <row r="373" spans="1:34">
      <c r="A373" s="24"/>
      <c r="B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</row>
    <row r="374" spans="1:34">
      <c r="A374" s="24"/>
      <c r="B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</row>
    <row r="375" spans="1:34">
      <c r="A375" s="24"/>
      <c r="B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</row>
    <row r="376" spans="1:34">
      <c r="A376" s="24"/>
      <c r="B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</row>
    <row r="377" spans="1:34">
      <c r="A377" s="24"/>
      <c r="B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</row>
    <row r="378" spans="1:34">
      <c r="A378" s="24"/>
      <c r="B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</row>
    <row r="379" spans="1:34">
      <c r="A379" s="24"/>
      <c r="B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</row>
    <row r="380" spans="1:34">
      <c r="A380" s="24"/>
      <c r="B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</row>
    <row r="381" spans="1:34">
      <c r="A381" s="24"/>
      <c r="B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</row>
    <row r="382" spans="1:34">
      <c r="A382" s="24"/>
      <c r="B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</row>
    <row r="383" spans="1:34">
      <c r="A383" s="24"/>
      <c r="B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</row>
    <row r="384" spans="1:34">
      <c r="A384" s="24"/>
      <c r="B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</row>
    <row r="385" spans="1:34">
      <c r="A385" s="24"/>
      <c r="B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</row>
    <row r="386" spans="1:34">
      <c r="A386" s="24"/>
      <c r="B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</row>
    <row r="387" spans="1:34">
      <c r="A387" s="24"/>
      <c r="B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</row>
    <row r="388" spans="1:34">
      <c r="A388" s="24"/>
      <c r="B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</row>
    <row r="389" spans="1:34">
      <c r="A389" s="24"/>
      <c r="B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</row>
    <row r="390" spans="1:34">
      <c r="A390" s="24"/>
      <c r="B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</row>
    <row r="391" spans="1:34">
      <c r="A391" s="24"/>
      <c r="B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</row>
    <row r="392" spans="1:34">
      <c r="A392" s="24"/>
      <c r="B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</row>
    <row r="393" spans="1:34">
      <c r="A393" s="24"/>
      <c r="B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</row>
    <row r="394" spans="1:34">
      <c r="A394" s="24"/>
      <c r="B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</row>
    <row r="395" spans="1:34">
      <c r="A395" s="24"/>
      <c r="B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</row>
    <row r="396" spans="1:34">
      <c r="A396" s="24"/>
      <c r="B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</row>
    <row r="397" spans="1:34">
      <c r="A397" s="24"/>
      <c r="B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</row>
    <row r="398" spans="1:34">
      <c r="A398" s="24"/>
      <c r="B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</row>
    <row r="399" spans="1:34">
      <c r="A399" s="24"/>
      <c r="B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</row>
    <row r="400" spans="1:34">
      <c r="A400" s="24"/>
      <c r="B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</row>
    <row r="401" spans="1:34">
      <c r="A401" s="24"/>
      <c r="B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</row>
    <row r="402" spans="1:34">
      <c r="A402" s="24"/>
      <c r="B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</row>
    <row r="403" spans="1:34">
      <c r="A403" s="24"/>
      <c r="B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</row>
    <row r="404" spans="1:34">
      <c r="A404" s="24"/>
      <c r="B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</row>
    <row r="405" spans="1:34">
      <c r="A405" s="24"/>
      <c r="B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</row>
    <row r="406" spans="1:34">
      <c r="A406" s="24"/>
      <c r="B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</row>
    <row r="407" spans="1:34">
      <c r="A407" s="24"/>
      <c r="B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</row>
    <row r="408" spans="1:34">
      <c r="A408" s="24"/>
      <c r="B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</row>
    <row r="409" spans="1:34">
      <c r="A409" s="24"/>
      <c r="B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</row>
    <row r="410" spans="1:34">
      <c r="A410" s="24"/>
      <c r="B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</row>
    <row r="411" spans="1:34">
      <c r="A411" s="24"/>
      <c r="B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</row>
    <row r="412" spans="1:34">
      <c r="A412" s="24"/>
      <c r="B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</row>
    <row r="413" spans="1:34">
      <c r="A413" s="24"/>
      <c r="B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</row>
    <row r="414" spans="1:34">
      <c r="A414" s="24"/>
      <c r="B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</row>
    <row r="415" spans="1:34">
      <c r="A415" s="24"/>
      <c r="B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</row>
    <row r="416" spans="1:34">
      <c r="A416" s="24"/>
      <c r="B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</row>
    <row r="417" spans="1:34">
      <c r="A417" s="24"/>
      <c r="B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</row>
    <row r="418" spans="1:34">
      <c r="A418" s="24"/>
      <c r="B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</row>
    <row r="419" spans="1:34">
      <c r="A419" s="24"/>
      <c r="B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</row>
    <row r="420" spans="1:34">
      <c r="A420" s="24"/>
      <c r="B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</row>
    <row r="421" spans="1:34">
      <c r="A421" s="24"/>
      <c r="B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</row>
    <row r="422" spans="1:34">
      <c r="A422" s="24"/>
      <c r="B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</row>
    <row r="423" spans="1:34">
      <c r="A423" s="24"/>
      <c r="B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</row>
    <row r="424" spans="1:34">
      <c r="A424" s="24"/>
      <c r="B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</row>
    <row r="425" spans="1:34">
      <c r="A425" s="24"/>
      <c r="B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</row>
    <row r="426" spans="1:34">
      <c r="A426" s="24"/>
      <c r="B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</row>
    <row r="427" spans="1:34">
      <c r="A427" s="24"/>
      <c r="B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</row>
    <row r="428" spans="1:34">
      <c r="A428" s="24"/>
      <c r="B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</row>
    <row r="429" spans="1:34">
      <c r="A429" s="24"/>
      <c r="B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</row>
    <row r="430" spans="1:34">
      <c r="A430" s="24"/>
      <c r="B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</row>
    <row r="431" spans="1:34">
      <c r="A431" s="24"/>
      <c r="B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</row>
    <row r="432" spans="1:34">
      <c r="A432" s="24"/>
      <c r="B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</row>
    <row r="433" spans="1:34">
      <c r="A433" s="24"/>
      <c r="B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</row>
    <row r="434" spans="1:34">
      <c r="A434" s="24"/>
      <c r="B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</row>
    <row r="435" spans="1:34">
      <c r="A435" s="24"/>
      <c r="B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</row>
    <row r="436" spans="1:34">
      <c r="A436" s="24"/>
      <c r="B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</row>
    <row r="437" spans="1:34">
      <c r="A437" s="24"/>
      <c r="B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</row>
    <row r="438" spans="1:34">
      <c r="A438" s="24"/>
      <c r="B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</row>
    <row r="439" spans="1:34">
      <c r="A439" s="24"/>
      <c r="B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</row>
    <row r="440" spans="1:34">
      <c r="A440" s="24"/>
      <c r="B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</row>
    <row r="441" spans="1:34">
      <c r="A441" s="24"/>
      <c r="B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</row>
    <row r="442" spans="1:34">
      <c r="A442" s="24"/>
      <c r="B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</row>
    <row r="443" spans="1:34">
      <c r="A443" s="24"/>
      <c r="B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</row>
    <row r="444" spans="1:34">
      <c r="A444" s="24"/>
      <c r="B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</row>
    <row r="445" spans="1:34">
      <c r="A445" s="24"/>
      <c r="B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</row>
    <row r="446" spans="1:34">
      <c r="A446" s="24"/>
      <c r="B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</row>
    <row r="447" spans="1:34">
      <c r="A447" s="24"/>
      <c r="B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</row>
    <row r="448" spans="1:34">
      <c r="A448" s="24"/>
      <c r="B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</row>
    <row r="449" spans="1:34">
      <c r="A449" s="24"/>
      <c r="B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</row>
    <row r="450" spans="1:34">
      <c r="A450" s="24"/>
      <c r="B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</row>
    <row r="451" spans="1:34">
      <c r="A451" s="24"/>
      <c r="B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</row>
    <row r="452" spans="1:34">
      <c r="A452" s="24"/>
      <c r="B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</row>
    <row r="453" spans="1:34">
      <c r="A453" s="24"/>
      <c r="B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</row>
    <row r="454" spans="1:34">
      <c r="A454" s="24"/>
      <c r="B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</row>
    <row r="455" spans="1:34">
      <c r="A455" s="24"/>
      <c r="B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</row>
    <row r="456" spans="1:34">
      <c r="A456" s="24"/>
      <c r="B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</row>
    <row r="457" spans="1:34">
      <c r="A457" s="24"/>
      <c r="B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</row>
    <row r="458" spans="1:34">
      <c r="A458" s="24"/>
      <c r="B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</row>
    <row r="459" spans="1:34">
      <c r="A459" s="24"/>
      <c r="B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</row>
    <row r="460" spans="1:34">
      <c r="A460" s="24"/>
      <c r="B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</row>
    <row r="461" spans="1:34">
      <c r="A461" s="24"/>
      <c r="B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</row>
    <row r="462" spans="1:34">
      <c r="A462" s="24"/>
      <c r="B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</row>
    <row r="463" spans="1:34">
      <c r="A463" s="24"/>
      <c r="B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</row>
    <row r="464" spans="1:34">
      <c r="A464" s="24"/>
      <c r="B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</row>
    <row r="465" spans="1:34">
      <c r="A465" s="24"/>
      <c r="B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</row>
    <row r="466" spans="1:34">
      <c r="A466" s="24"/>
      <c r="B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</row>
    <row r="467" spans="1:34">
      <c r="A467" s="24"/>
      <c r="B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</row>
    <row r="468" spans="1:34">
      <c r="A468" s="24"/>
      <c r="B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</row>
    <row r="469" spans="1:34">
      <c r="A469" s="24"/>
      <c r="B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</row>
    <row r="470" spans="1:34">
      <c r="A470" s="24"/>
      <c r="B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</row>
    <row r="471" spans="1:34">
      <c r="A471" s="24"/>
      <c r="B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</row>
    <row r="472" spans="1:34">
      <c r="A472" s="24"/>
      <c r="B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</row>
    <row r="473" spans="1:34">
      <c r="A473" s="24"/>
      <c r="B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</row>
    <row r="474" spans="1:34">
      <c r="A474" s="24"/>
      <c r="B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</row>
    <row r="475" spans="1:34">
      <c r="A475" s="24"/>
      <c r="B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</row>
    <row r="476" spans="1:34">
      <c r="A476" s="24"/>
      <c r="B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</row>
    <row r="477" spans="1:34">
      <c r="A477" s="24"/>
      <c r="B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</row>
    <row r="478" spans="1:34">
      <c r="A478" s="24"/>
      <c r="B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</row>
    <row r="479" spans="1:34">
      <c r="A479" s="24"/>
      <c r="B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</row>
    <row r="480" spans="1:34">
      <c r="A480" s="24"/>
      <c r="B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</row>
    <row r="481" spans="1:34">
      <c r="A481" s="24"/>
      <c r="B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</row>
    <row r="482" spans="1:34">
      <c r="A482" s="24"/>
      <c r="B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</row>
    <row r="483" spans="1:34">
      <c r="A483" s="24"/>
      <c r="B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</row>
    <row r="484" spans="1:34">
      <c r="A484" s="24"/>
      <c r="B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</row>
    <row r="485" spans="1:34">
      <c r="A485" s="24"/>
      <c r="B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</row>
    <row r="486" spans="1:34">
      <c r="A486" s="24"/>
      <c r="B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</row>
    <row r="487" spans="1:34">
      <c r="A487" s="24"/>
      <c r="B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</row>
    <row r="488" spans="1:34">
      <c r="A488" s="24"/>
      <c r="B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</row>
    <row r="489" spans="1:34">
      <c r="A489" s="24"/>
      <c r="B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</row>
    <row r="490" spans="1:34">
      <c r="A490" s="24"/>
      <c r="B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</row>
    <row r="491" spans="1:34">
      <c r="A491" s="24"/>
      <c r="B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</row>
    <row r="492" spans="1:34">
      <c r="A492" s="24"/>
      <c r="B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</row>
    <row r="493" spans="1:34">
      <c r="A493" s="24"/>
      <c r="B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</row>
    <row r="494" spans="1:34">
      <c r="A494" s="24"/>
      <c r="B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</row>
    <row r="495" spans="1:34">
      <c r="A495" s="24"/>
      <c r="B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</row>
    <row r="496" spans="1:34">
      <c r="A496" s="24"/>
      <c r="B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</row>
    <row r="497" spans="1:34">
      <c r="A497" s="24"/>
      <c r="B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</row>
    <row r="498" spans="1:34">
      <c r="A498" s="24"/>
      <c r="B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</row>
    <row r="499" spans="1:34">
      <c r="A499" s="24"/>
      <c r="B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</row>
    <row r="500" spans="1:34">
      <c r="A500" s="24"/>
      <c r="B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</row>
    <row r="501" spans="1:34">
      <c r="A501" s="24"/>
      <c r="B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</row>
    <row r="502" spans="1:34">
      <c r="A502" s="24"/>
      <c r="B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</row>
    <row r="503" spans="1:34">
      <c r="A503" s="24"/>
      <c r="B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</row>
    <row r="504" spans="1:34">
      <c r="A504" s="24"/>
      <c r="B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</row>
    <row r="505" spans="1:34">
      <c r="A505" s="24"/>
      <c r="B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</row>
    <row r="506" spans="1:34">
      <c r="A506" s="24"/>
      <c r="B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</row>
    <row r="507" spans="1:34">
      <c r="A507" s="24"/>
      <c r="B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</row>
    <row r="508" spans="1:34">
      <c r="A508" s="24"/>
      <c r="B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</row>
    <row r="509" spans="1:34">
      <c r="A509" s="24"/>
      <c r="B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</row>
    <row r="510" spans="1:34">
      <c r="A510" s="24"/>
      <c r="B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</row>
    <row r="511" spans="1:34">
      <c r="A511" s="24"/>
      <c r="B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</row>
    <row r="512" spans="1:34">
      <c r="A512" s="24"/>
      <c r="B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</row>
    <row r="513" spans="1:34">
      <c r="A513" s="24"/>
      <c r="B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</row>
    <row r="514" spans="1:34">
      <c r="A514" s="24"/>
      <c r="B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</row>
    <row r="515" spans="1:34">
      <c r="A515" s="24"/>
      <c r="B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</row>
    <row r="516" spans="1:34">
      <c r="A516" s="24"/>
      <c r="B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</row>
    <row r="517" spans="1:34">
      <c r="A517" s="24"/>
      <c r="B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</row>
    <row r="518" spans="1:34">
      <c r="A518" s="24"/>
      <c r="B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</row>
    <row r="519" spans="1:34">
      <c r="A519" s="24"/>
      <c r="B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</row>
    <row r="520" spans="1:34">
      <c r="A520" s="24"/>
      <c r="B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</row>
    <row r="521" spans="1:34">
      <c r="A521" s="24"/>
      <c r="B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</row>
    <row r="522" spans="1:34">
      <c r="A522" s="24"/>
      <c r="B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</row>
    <row r="523" spans="1:34">
      <c r="A523" s="24"/>
      <c r="B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</row>
    <row r="524" spans="1:34">
      <c r="A524" s="24"/>
      <c r="B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</row>
    <row r="525" spans="1:34">
      <c r="A525" s="24"/>
      <c r="B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</row>
    <row r="526" spans="1:34">
      <c r="A526" s="24"/>
      <c r="B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</row>
    <row r="527" spans="1:34">
      <c r="A527" s="24"/>
      <c r="B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</row>
    <row r="528" spans="1:34">
      <c r="A528" s="24"/>
      <c r="B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</row>
    <row r="529" spans="1:34">
      <c r="A529" s="24"/>
      <c r="B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</row>
    <row r="530" spans="1:34">
      <c r="A530" s="24"/>
      <c r="B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</row>
    <row r="531" spans="1:34">
      <c r="A531" s="24"/>
      <c r="B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</row>
    <row r="532" spans="1:34">
      <c r="A532" s="24"/>
      <c r="B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</row>
    <row r="533" spans="1:34">
      <c r="A533" s="24"/>
      <c r="B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</row>
    <row r="534" spans="1:34">
      <c r="A534" s="24"/>
      <c r="B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</row>
    <row r="535" spans="1:34">
      <c r="A535" s="24"/>
      <c r="B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</row>
    <row r="536" spans="1:34">
      <c r="A536" s="24"/>
      <c r="B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</row>
    <row r="537" spans="1:34">
      <c r="A537" s="24"/>
      <c r="B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</row>
    <row r="538" spans="1:34">
      <c r="A538" s="24"/>
      <c r="B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</row>
    <row r="539" spans="1:34">
      <c r="A539" s="24"/>
      <c r="B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</row>
    <row r="540" spans="1:34">
      <c r="A540" s="24"/>
      <c r="B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</row>
    <row r="541" spans="1:34">
      <c r="A541" s="24"/>
      <c r="B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</row>
    <row r="542" spans="1:34">
      <c r="A542" s="24"/>
      <c r="B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</row>
    <row r="543" spans="1:34">
      <c r="A543" s="24"/>
      <c r="B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</row>
    <row r="544" spans="1:34">
      <c r="A544" s="24"/>
      <c r="B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</row>
    <row r="545" spans="1:34">
      <c r="A545" s="24"/>
      <c r="B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</row>
    <row r="546" spans="1:34">
      <c r="A546" s="24"/>
      <c r="B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</row>
    <row r="547" spans="1:34">
      <c r="A547" s="24"/>
      <c r="B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</row>
    <row r="548" spans="1:34">
      <c r="A548" s="24"/>
      <c r="B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</row>
    <row r="549" spans="1:34">
      <c r="A549" s="24"/>
      <c r="B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</row>
    <row r="550" spans="1:34">
      <c r="A550" s="24"/>
      <c r="B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</row>
    <row r="551" spans="1:34">
      <c r="A551" s="24"/>
      <c r="B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</row>
    <row r="552" spans="1:34">
      <c r="A552" s="24"/>
      <c r="B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</row>
    <row r="553" spans="1:34">
      <c r="A553" s="24"/>
      <c r="B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</row>
    <row r="554" spans="1:34">
      <c r="A554" s="24"/>
      <c r="B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</row>
    <row r="555" spans="1:34">
      <c r="A555" s="24"/>
      <c r="B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</row>
    <row r="556" spans="1:34">
      <c r="A556" s="24"/>
      <c r="B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</row>
    <row r="557" spans="1:34">
      <c r="A557" s="24"/>
      <c r="B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</row>
    <row r="558" spans="1:34">
      <c r="A558" s="24"/>
      <c r="B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</row>
    <row r="559" spans="1:34">
      <c r="A559" s="24"/>
      <c r="B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</row>
    <row r="560" spans="1:34">
      <c r="A560" s="24"/>
      <c r="B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</row>
    <row r="561" spans="1:34">
      <c r="A561" s="24"/>
      <c r="B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</row>
    <row r="562" spans="1:34">
      <c r="A562" s="24"/>
      <c r="B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</row>
    <row r="563" spans="1:34">
      <c r="A563" s="24"/>
      <c r="B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</row>
    <row r="564" spans="1:34">
      <c r="A564" s="24"/>
      <c r="B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</row>
    <row r="565" spans="1:34">
      <c r="A565" s="24"/>
      <c r="B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</row>
    <row r="566" spans="1:34">
      <c r="A566" s="24"/>
      <c r="B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</row>
    <row r="567" spans="1:34">
      <c r="A567" s="24"/>
      <c r="B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</row>
    <row r="568" spans="1:34">
      <c r="A568" s="24"/>
      <c r="B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</row>
    <row r="569" spans="1:34">
      <c r="A569" s="24"/>
      <c r="B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</row>
    <row r="570" spans="1:34">
      <c r="A570" s="24"/>
      <c r="B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</row>
    <row r="571" spans="1:34">
      <c r="A571" s="24"/>
      <c r="B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</row>
    <row r="572" spans="1:34">
      <c r="A572" s="24"/>
      <c r="B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</row>
    <row r="573" spans="1:34">
      <c r="A573" s="24"/>
      <c r="B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</row>
    <row r="574" spans="1:34">
      <c r="A574" s="24"/>
      <c r="B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</row>
    <row r="575" spans="1:34">
      <c r="A575" s="24"/>
      <c r="B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</row>
    <row r="576" spans="1:34">
      <c r="A576" s="24"/>
      <c r="B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</row>
    <row r="577" spans="1:34">
      <c r="A577" s="24"/>
      <c r="B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</row>
    <row r="578" spans="1:34">
      <c r="A578" s="24"/>
      <c r="B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</row>
    <row r="579" spans="1:34">
      <c r="A579" s="24"/>
      <c r="B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</row>
    <row r="580" spans="1:34">
      <c r="A580" s="24"/>
      <c r="B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</row>
    <row r="581" spans="1:34">
      <c r="A581" s="24"/>
      <c r="B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</row>
    <row r="582" spans="1:34">
      <c r="A582" s="24"/>
      <c r="B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</row>
    <row r="583" spans="1:34">
      <c r="A583" s="24"/>
      <c r="B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</row>
    <row r="584" spans="1:34">
      <c r="A584" s="24"/>
      <c r="B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</row>
    <row r="585" spans="1:34">
      <c r="A585" s="24"/>
      <c r="B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</row>
    <row r="586" spans="1:34">
      <c r="A586" s="24"/>
      <c r="B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</row>
    <row r="587" spans="1:34">
      <c r="A587" s="24"/>
      <c r="B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</row>
    <row r="588" spans="1:34">
      <c r="A588" s="24"/>
      <c r="B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</row>
    <row r="589" spans="1:34">
      <c r="A589" s="24"/>
      <c r="B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</row>
    <row r="590" spans="1:34">
      <c r="A590" s="24"/>
      <c r="B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</row>
    <row r="591" spans="1:34">
      <c r="A591" s="24"/>
      <c r="B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</row>
    <row r="592" spans="1:34">
      <c r="A592" s="24"/>
      <c r="B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</row>
    <row r="593" spans="1:34">
      <c r="A593" s="24"/>
      <c r="B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</row>
    <row r="594" spans="1:34">
      <c r="A594" s="24"/>
      <c r="B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</row>
    <row r="595" spans="1:34">
      <c r="A595" s="24"/>
      <c r="B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</row>
    <row r="596" spans="1:34">
      <c r="A596" s="24"/>
      <c r="B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</row>
    <row r="597" spans="1:34">
      <c r="A597" s="24"/>
      <c r="B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</row>
    <row r="598" spans="1:34">
      <c r="A598" s="24"/>
      <c r="B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</row>
    <row r="599" spans="1:34">
      <c r="A599" s="24"/>
      <c r="B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</row>
    <row r="600" spans="1:34">
      <c r="A600" s="24"/>
      <c r="B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</row>
    <row r="601" spans="1:34">
      <c r="A601" s="24"/>
      <c r="B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</row>
    <row r="602" spans="1:34">
      <c r="A602" s="24"/>
      <c r="B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</row>
    <row r="603" spans="1:34">
      <c r="A603" s="24"/>
      <c r="B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</row>
    <row r="604" spans="1:34">
      <c r="A604" s="24"/>
      <c r="B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</row>
    <row r="605" spans="1:34">
      <c r="A605" s="24"/>
      <c r="B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</row>
    <row r="606" spans="1:34">
      <c r="A606" s="24"/>
      <c r="B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</row>
    <row r="607" spans="1:34">
      <c r="A607" s="24"/>
      <c r="B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</row>
    <row r="608" spans="1:34">
      <c r="A608" s="24"/>
      <c r="B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</row>
    <row r="609" spans="1:34">
      <c r="A609" s="24"/>
      <c r="B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</row>
    <row r="610" spans="1:34">
      <c r="A610" s="24"/>
      <c r="B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</row>
    <row r="611" spans="1:34">
      <c r="A611" s="24"/>
      <c r="B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</row>
    <row r="612" spans="1:34">
      <c r="A612" s="24"/>
      <c r="B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</row>
    <row r="613" spans="1:34">
      <c r="A613" s="24"/>
      <c r="B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</row>
    <row r="614" spans="1:34">
      <c r="A614" s="24"/>
      <c r="B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</row>
    <row r="615" spans="1:34">
      <c r="A615" s="24"/>
      <c r="B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</row>
    <row r="616" spans="1:34">
      <c r="A616" s="24"/>
      <c r="B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</row>
    <row r="617" spans="1:34">
      <c r="A617" s="24"/>
      <c r="B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</row>
    <row r="618" spans="1:34">
      <c r="A618" s="24"/>
      <c r="B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</row>
    <row r="619" spans="1:34">
      <c r="A619" s="24"/>
      <c r="B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</row>
    <row r="620" spans="1:34">
      <c r="A620" s="24"/>
      <c r="B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</row>
    <row r="621" spans="1:34">
      <c r="A621" s="24"/>
      <c r="B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</row>
    <row r="622" spans="1:34">
      <c r="A622" s="24"/>
      <c r="B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</row>
    <row r="623" spans="1:34">
      <c r="A623" s="24"/>
      <c r="B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</row>
    <row r="624" spans="1:34">
      <c r="A624" s="24"/>
      <c r="B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</row>
    <row r="625" spans="1:34">
      <c r="A625" s="24"/>
      <c r="B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</row>
    <row r="626" spans="1:34">
      <c r="A626" s="24"/>
      <c r="B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</row>
    <row r="627" spans="1:34">
      <c r="A627" s="24"/>
      <c r="B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</row>
    <row r="628" spans="1:34">
      <c r="A628" s="24"/>
      <c r="B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</row>
    <row r="629" spans="1:34">
      <c r="A629" s="24"/>
      <c r="B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</row>
    <row r="630" spans="1:34">
      <c r="A630" s="24"/>
      <c r="B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</row>
    <row r="631" spans="1:34">
      <c r="A631" s="24"/>
      <c r="B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</row>
    <row r="632" spans="1:34">
      <c r="A632" s="24"/>
      <c r="B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</row>
    <row r="633" spans="1:34">
      <c r="A633" s="24"/>
      <c r="B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</row>
    <row r="634" spans="1:34">
      <c r="A634" s="24"/>
      <c r="B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</row>
    <row r="635" spans="1:34">
      <c r="A635" s="24"/>
      <c r="B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</row>
    <row r="636" spans="1:34">
      <c r="A636" s="24"/>
      <c r="B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</row>
    <row r="637" spans="1:34">
      <c r="A637" s="24"/>
      <c r="B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</row>
    <row r="638" spans="1:34">
      <c r="A638" s="24"/>
      <c r="B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</row>
    <row r="639" spans="1:34">
      <c r="A639" s="24"/>
      <c r="B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</row>
    <row r="640" spans="1:34">
      <c r="A640" s="24"/>
      <c r="B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</row>
    <row r="641" spans="1:34">
      <c r="A641" s="24"/>
      <c r="B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</row>
    <row r="642" spans="1:34">
      <c r="A642" s="24"/>
      <c r="B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</row>
    <row r="643" spans="1:34">
      <c r="A643" s="24"/>
      <c r="B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</row>
    <row r="644" spans="1:34">
      <c r="A644" s="24"/>
      <c r="B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</row>
    <row r="645" spans="1:34">
      <c r="A645" s="24"/>
      <c r="B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</row>
    <row r="646" spans="1:34">
      <c r="A646" s="24"/>
      <c r="B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</row>
    <row r="647" spans="1:34">
      <c r="A647" s="24"/>
      <c r="B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</row>
    <row r="648" spans="1:34">
      <c r="A648" s="24"/>
      <c r="B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</row>
    <row r="649" spans="1:34">
      <c r="A649" s="24"/>
      <c r="B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</row>
    <row r="650" spans="1:34">
      <c r="A650" s="24"/>
      <c r="B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</row>
    <row r="651" spans="1:34">
      <c r="A651" s="24"/>
      <c r="B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</row>
    <row r="652" spans="1:34">
      <c r="A652" s="24"/>
      <c r="B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</row>
    <row r="653" spans="1:34">
      <c r="A653" s="24"/>
      <c r="B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</row>
    <row r="654" spans="1:34">
      <c r="A654" s="24"/>
      <c r="B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</row>
    <row r="655" spans="1:34">
      <c r="A655" s="24"/>
      <c r="B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</row>
    <row r="656" spans="1:34">
      <c r="A656" s="24"/>
      <c r="B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</row>
    <row r="657" spans="1:34">
      <c r="A657" s="24"/>
      <c r="B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</row>
    <row r="658" spans="1:34">
      <c r="A658" s="24"/>
      <c r="B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</row>
    <row r="659" spans="1:34">
      <c r="A659" s="24"/>
      <c r="B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</row>
    <row r="660" spans="1:34">
      <c r="A660" s="24"/>
      <c r="B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</row>
    <row r="661" spans="1:34">
      <c r="A661" s="24"/>
      <c r="B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</row>
    <row r="662" spans="1:34">
      <c r="A662" s="24"/>
      <c r="B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</row>
    <row r="663" spans="1:34">
      <c r="A663" s="24"/>
      <c r="B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</row>
    <row r="664" spans="1:34">
      <c r="A664" s="24"/>
      <c r="B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</row>
    <row r="665" spans="1:34">
      <c r="A665" s="24"/>
      <c r="B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</row>
    <row r="666" spans="1:34">
      <c r="A666" s="24"/>
      <c r="B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</row>
    <row r="667" spans="1:34">
      <c r="A667" s="24"/>
      <c r="B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</row>
    <row r="668" spans="1:34">
      <c r="A668" s="24"/>
      <c r="B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</row>
    <row r="669" spans="1:34">
      <c r="A669" s="24"/>
      <c r="B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</row>
    <row r="670" spans="1:34">
      <c r="A670" s="24"/>
      <c r="B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</row>
    <row r="671" spans="1:34">
      <c r="A671" s="24"/>
      <c r="B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</row>
    <row r="672" spans="1:34">
      <c r="A672" s="24"/>
      <c r="B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</row>
    <row r="673" spans="1:34">
      <c r="A673" s="24"/>
      <c r="B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</row>
    <row r="674" spans="1:34">
      <c r="A674" s="24"/>
      <c r="B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</row>
    <row r="675" spans="1:34">
      <c r="A675" s="24"/>
      <c r="B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</row>
    <row r="676" spans="1:34">
      <c r="A676" s="24"/>
      <c r="B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</row>
    <row r="677" spans="1:34">
      <c r="A677" s="24"/>
      <c r="B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</row>
    <row r="678" spans="1:34">
      <c r="A678" s="24"/>
      <c r="B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</row>
    <row r="679" spans="1:34">
      <c r="A679" s="24"/>
      <c r="B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</row>
    <row r="680" spans="1:34">
      <c r="A680" s="24"/>
      <c r="B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</row>
    <row r="681" spans="1:34">
      <c r="A681" s="24"/>
      <c r="B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</row>
    <row r="682" spans="1:34">
      <c r="A682" s="24"/>
      <c r="B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</row>
    <row r="683" spans="1:34">
      <c r="A683" s="24"/>
      <c r="B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</row>
    <row r="684" spans="1:34">
      <c r="A684" s="24"/>
      <c r="B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</row>
    <row r="685" spans="1:34">
      <c r="A685" s="24"/>
      <c r="B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</row>
    <row r="686" spans="1:34">
      <c r="A686" s="24"/>
      <c r="B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</row>
    <row r="687" spans="1:34">
      <c r="A687" s="24"/>
      <c r="B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</row>
    <row r="688" spans="1:34">
      <c r="A688" s="24"/>
      <c r="B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</row>
    <row r="689" spans="1:34">
      <c r="A689" s="24"/>
      <c r="B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</row>
    <row r="690" spans="1:34">
      <c r="A690" s="24"/>
      <c r="B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</row>
    <row r="691" spans="1:34">
      <c r="A691" s="24"/>
      <c r="B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</row>
    <row r="692" spans="1:34">
      <c r="A692" s="24"/>
      <c r="B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</row>
    <row r="693" spans="1:34">
      <c r="A693" s="24"/>
      <c r="B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</row>
    <row r="694" spans="1:34">
      <c r="A694" s="24"/>
      <c r="B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</row>
    <row r="695" spans="1:34">
      <c r="A695" s="24"/>
      <c r="B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</row>
    <row r="696" spans="1:34">
      <c r="A696" s="24"/>
      <c r="B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</row>
    <row r="697" spans="1:34">
      <c r="A697" s="24"/>
      <c r="B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</row>
    <row r="698" spans="1:34">
      <c r="A698" s="24"/>
      <c r="B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</row>
    <row r="699" spans="1:34">
      <c r="A699" s="24"/>
      <c r="B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</row>
    <row r="700" spans="1:34">
      <c r="A700" s="24"/>
      <c r="B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</row>
    <row r="701" spans="1:34">
      <c r="A701" s="24"/>
      <c r="B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</row>
    <row r="702" spans="1:34">
      <c r="A702" s="24"/>
      <c r="B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</row>
    <row r="703" spans="1:34">
      <c r="A703" s="24"/>
      <c r="B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</row>
    <row r="704" spans="1:34">
      <c r="A704" s="24"/>
      <c r="B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</row>
    <row r="705" spans="1:34">
      <c r="A705" s="24"/>
      <c r="B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</row>
    <row r="706" spans="1:34">
      <c r="A706" s="24"/>
      <c r="B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</row>
    <row r="707" spans="1:34">
      <c r="A707" s="24"/>
      <c r="B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</row>
    <row r="708" spans="1:34">
      <c r="A708" s="24"/>
      <c r="B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</row>
    <row r="709" spans="1:34">
      <c r="A709" s="24"/>
      <c r="B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</row>
    <row r="710" spans="1:34">
      <c r="A710" s="24"/>
      <c r="B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</row>
    <row r="711" spans="1:34">
      <c r="A711" s="24"/>
      <c r="B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</row>
    <row r="712" spans="1:34">
      <c r="A712" s="24"/>
      <c r="B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</row>
    <row r="713" spans="1:34">
      <c r="A713" s="24"/>
      <c r="B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</row>
    <row r="714" spans="1:34">
      <c r="A714" s="24"/>
      <c r="B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</row>
    <row r="715" spans="1:34">
      <c r="A715" s="24"/>
      <c r="B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</row>
    <row r="716" spans="1:34">
      <c r="A716" s="24"/>
      <c r="B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</row>
    <row r="717" spans="1:34">
      <c r="A717" s="24"/>
      <c r="B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</row>
    <row r="718" spans="1:34">
      <c r="A718" s="24"/>
      <c r="B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</row>
    <row r="719" spans="1:34">
      <c r="A719" s="24"/>
      <c r="B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</row>
    <row r="720" spans="1:34">
      <c r="A720" s="24"/>
      <c r="B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</row>
    <row r="721" spans="1:34">
      <c r="A721" s="24"/>
      <c r="B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</row>
    <row r="722" spans="1:34">
      <c r="A722" s="24"/>
      <c r="B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</row>
    <row r="723" spans="1:34">
      <c r="A723" s="24"/>
      <c r="B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</row>
    <row r="724" spans="1:34">
      <c r="A724" s="24"/>
      <c r="B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</row>
    <row r="725" spans="1:34">
      <c r="A725" s="24"/>
      <c r="B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</row>
    <row r="726" spans="1:34">
      <c r="A726" s="24"/>
      <c r="B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</row>
    <row r="727" spans="1:34">
      <c r="A727" s="24"/>
      <c r="B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</row>
    <row r="728" spans="1:34">
      <c r="A728" s="24"/>
      <c r="B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</row>
    <row r="729" spans="1:34">
      <c r="A729" s="24"/>
      <c r="B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</row>
    <row r="730" spans="1:34">
      <c r="A730" s="24"/>
      <c r="B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</row>
    <row r="731" spans="1:34">
      <c r="A731" s="24"/>
      <c r="B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</row>
    <row r="732" spans="1:34">
      <c r="A732" s="24"/>
      <c r="B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</row>
    <row r="733" spans="1:34">
      <c r="A733" s="24"/>
      <c r="B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</row>
    <row r="734" spans="1:34">
      <c r="A734" s="24"/>
      <c r="B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</row>
    <row r="735" spans="1:34">
      <c r="A735" s="24"/>
      <c r="B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</row>
    <row r="736" spans="1:34">
      <c r="A736" s="24"/>
      <c r="B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</row>
    <row r="737" spans="1:34">
      <c r="A737" s="24"/>
      <c r="B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</row>
    <row r="738" spans="1:34">
      <c r="A738" s="24"/>
      <c r="B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</row>
    <row r="739" spans="1:34">
      <c r="A739" s="24"/>
      <c r="B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</row>
    <row r="740" spans="1:34">
      <c r="A740" s="24"/>
      <c r="B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</row>
    <row r="741" spans="1:34">
      <c r="A741" s="24"/>
      <c r="B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</row>
    <row r="742" spans="1:34">
      <c r="A742" s="24"/>
      <c r="B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</row>
    <row r="743" spans="1:34">
      <c r="A743" s="24"/>
      <c r="B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</row>
    <row r="744" spans="1:34">
      <c r="A744" s="24"/>
      <c r="B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</row>
    <row r="745" spans="1:34">
      <c r="A745" s="24"/>
      <c r="B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</row>
    <row r="746" spans="1:34">
      <c r="A746" s="24"/>
      <c r="B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</row>
    <row r="747" spans="1:34">
      <c r="A747" s="24"/>
      <c r="B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</row>
    <row r="748" spans="1:34">
      <c r="A748" s="24"/>
      <c r="B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</row>
    <row r="749" spans="1:34">
      <c r="A749" s="24"/>
      <c r="B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</row>
    <row r="750" spans="1:34">
      <c r="A750" s="24"/>
      <c r="B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</row>
    <row r="751" spans="1:34">
      <c r="A751" s="24"/>
      <c r="B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</row>
    <row r="752" spans="1:34">
      <c r="A752" s="24"/>
      <c r="B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</row>
    <row r="753" spans="1:34">
      <c r="A753" s="24"/>
      <c r="B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</row>
    <row r="754" spans="1:34">
      <c r="A754" s="24"/>
      <c r="B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</row>
    <row r="755" spans="1:34">
      <c r="A755" s="24"/>
      <c r="B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</row>
    <row r="756" spans="1:34">
      <c r="A756" s="24"/>
      <c r="B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</row>
    <row r="757" spans="1:34">
      <c r="A757" s="24"/>
      <c r="B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</row>
    <row r="758" spans="1:34">
      <c r="A758" s="24"/>
      <c r="B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</row>
    <row r="759" spans="1:34">
      <c r="A759" s="24"/>
      <c r="B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</row>
    <row r="760" spans="1:34">
      <c r="A760" s="24"/>
      <c r="B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</row>
    <row r="761" spans="1:34">
      <c r="A761" s="24"/>
      <c r="B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</row>
    <row r="762" spans="1:34">
      <c r="A762" s="24"/>
      <c r="B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</row>
  </sheetData>
  <mergeCells count="5">
    <mergeCell ref="B12:Q12"/>
    <mergeCell ref="B8:Q8"/>
    <mergeCell ref="B9:Q9"/>
    <mergeCell ref="B10:Q10"/>
    <mergeCell ref="B11:Q11"/>
  </mergeCells>
  <phoneticPr fontId="5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92469-84A8-46E6-B800-192EACCFCD4F}">
  <sheetPr>
    <tabColor rgb="FF00B0F0"/>
  </sheetPr>
  <dimension ref="A2:O27"/>
  <sheetViews>
    <sheetView zoomScale="68" zoomScaleNormal="68" workbookViewId="0">
      <selection activeCell="D16" sqref="D16"/>
    </sheetView>
  </sheetViews>
  <sheetFormatPr defaultColWidth="8.90625" defaultRowHeight="14.5"/>
  <cols>
    <col min="1" max="1" width="8.90625" style="49"/>
    <col min="2" max="2" width="33.6328125" style="49" customWidth="1"/>
    <col min="3" max="3" width="29" style="49" customWidth="1"/>
    <col min="4" max="4" width="21.36328125" style="49" customWidth="1"/>
    <col min="5" max="5" width="24.7265625" style="49" customWidth="1"/>
    <col min="6" max="6" width="26.7265625" style="49" customWidth="1"/>
    <col min="7" max="7" width="19.6328125" style="49" customWidth="1"/>
    <col min="8" max="9" width="16.90625" style="49" customWidth="1"/>
    <col min="10" max="10" width="25.26953125" style="49" customWidth="1"/>
    <col min="11" max="11" width="22.6328125" style="49" customWidth="1"/>
    <col min="12" max="12" width="22.36328125" style="49" customWidth="1"/>
    <col min="13" max="13" width="17.6328125" style="49" customWidth="1"/>
    <col min="14" max="14" width="17.7265625" style="49" customWidth="1"/>
    <col min="15" max="15" width="17.6328125" style="49" customWidth="1"/>
    <col min="16" max="16" width="8.36328125" style="49" customWidth="1"/>
    <col min="17" max="16384" width="8.90625" style="49"/>
  </cols>
  <sheetData>
    <row r="2" spans="1:15" ht="36" customHeight="1">
      <c r="A2" s="46"/>
      <c r="B2" s="331" t="s">
        <v>250</v>
      </c>
      <c r="C2" s="331"/>
      <c r="D2" s="331"/>
      <c r="E2" s="331"/>
      <c r="F2" s="331"/>
      <c r="G2" s="47"/>
      <c r="H2" s="47"/>
      <c r="I2" s="47"/>
      <c r="J2" s="48"/>
      <c r="K2" s="48"/>
      <c r="L2" s="48"/>
      <c r="M2" s="48"/>
      <c r="N2" s="48"/>
      <c r="O2" s="48"/>
    </row>
    <row r="3" spans="1:15" ht="36" customHeight="1">
      <c r="A3" s="46"/>
      <c r="B3" s="67"/>
      <c r="C3" s="67"/>
      <c r="D3" s="67"/>
      <c r="E3" s="67"/>
      <c r="F3" s="67"/>
      <c r="G3" s="47"/>
      <c r="H3" s="47"/>
      <c r="I3" s="47"/>
      <c r="J3" s="48"/>
      <c r="K3" s="48"/>
      <c r="L3" s="48"/>
      <c r="M3" s="48"/>
      <c r="N3" s="48"/>
      <c r="O3" s="48"/>
    </row>
    <row r="4" spans="1:15" ht="25.25" customHeight="1" thickBot="1">
      <c r="B4" s="332" t="s">
        <v>318</v>
      </c>
      <c r="C4" s="332"/>
      <c r="D4" s="332"/>
      <c r="E4" s="332"/>
      <c r="F4" s="40"/>
    </row>
    <row r="5" spans="1:15" s="50" customFormat="1" ht="42.75" customHeight="1" thickBot="1">
      <c r="B5" s="68" t="s">
        <v>19</v>
      </c>
      <c r="C5" s="68" t="s">
        <v>2</v>
      </c>
      <c r="D5" s="68" t="s">
        <v>20</v>
      </c>
      <c r="E5" s="68" t="s">
        <v>21</v>
      </c>
      <c r="F5" s="69"/>
      <c r="G5" s="47"/>
      <c r="H5" s="47"/>
      <c r="I5" s="47"/>
      <c r="J5" s="51"/>
      <c r="K5" s="51"/>
      <c r="L5" s="51"/>
      <c r="M5" s="51"/>
      <c r="N5" s="51"/>
    </row>
    <row r="6" spans="1:15" s="50" customFormat="1" ht="18.649999999999999" customHeight="1">
      <c r="B6" s="327" t="s">
        <v>319</v>
      </c>
      <c r="C6" s="329" t="s">
        <v>320</v>
      </c>
      <c r="D6" s="70"/>
      <c r="E6" s="71"/>
      <c r="F6" s="43"/>
      <c r="G6" s="51"/>
      <c r="H6" s="51"/>
      <c r="I6" s="51"/>
      <c r="J6" s="51"/>
      <c r="K6" s="51"/>
      <c r="L6" s="51"/>
      <c r="M6" s="51"/>
      <c r="N6" s="51"/>
    </row>
    <row r="7" spans="1:15" ht="24" customHeight="1">
      <c r="B7" s="328"/>
      <c r="C7" s="330"/>
      <c r="D7" s="72" t="s">
        <v>321</v>
      </c>
      <c r="E7" s="330" t="s">
        <v>322</v>
      </c>
      <c r="F7" s="43"/>
      <c r="G7" s="51"/>
      <c r="H7" s="51"/>
      <c r="I7" s="51"/>
      <c r="J7" s="51"/>
      <c r="K7" s="51"/>
      <c r="L7" s="51"/>
      <c r="M7" s="51"/>
      <c r="N7" s="51"/>
    </row>
    <row r="8" spans="1:15" ht="24" customHeight="1">
      <c r="B8" s="328"/>
      <c r="C8" s="330"/>
      <c r="D8" s="72" t="s">
        <v>323</v>
      </c>
      <c r="E8" s="330"/>
      <c r="F8" s="43"/>
      <c r="G8" s="51"/>
      <c r="H8" s="51"/>
      <c r="I8" s="51"/>
      <c r="J8" s="51"/>
      <c r="K8" s="51"/>
      <c r="L8" s="51"/>
      <c r="M8" s="51"/>
      <c r="N8" s="51"/>
    </row>
    <row r="9" spans="1:15" ht="24" customHeight="1">
      <c r="B9" s="73" t="s">
        <v>324</v>
      </c>
      <c r="C9" s="72" t="s">
        <v>325</v>
      </c>
      <c r="D9" s="72">
        <v>4</v>
      </c>
      <c r="E9" s="72">
        <v>0.8</v>
      </c>
      <c r="F9" s="43"/>
      <c r="G9" s="51"/>
      <c r="H9" s="51"/>
      <c r="I9" s="51"/>
      <c r="J9" s="51"/>
      <c r="K9" s="51"/>
      <c r="L9" s="51"/>
      <c r="M9" s="51"/>
      <c r="N9" s="51"/>
    </row>
    <row r="10" spans="1:15" ht="24" customHeight="1">
      <c r="B10" s="73" t="s">
        <v>326</v>
      </c>
      <c r="C10" s="72" t="s">
        <v>327</v>
      </c>
      <c r="D10" s="72">
        <v>0.24</v>
      </c>
      <c r="E10" s="72" t="s">
        <v>22</v>
      </c>
      <c r="F10" s="43"/>
      <c r="G10" s="51"/>
      <c r="H10" s="51"/>
      <c r="I10" s="51"/>
      <c r="J10" s="51"/>
      <c r="K10" s="51"/>
      <c r="L10" s="51"/>
      <c r="M10" s="51"/>
      <c r="N10" s="51"/>
    </row>
    <row r="11" spans="1:15" ht="24" customHeight="1" thickBot="1">
      <c r="B11" s="74" t="s">
        <v>328</v>
      </c>
      <c r="C11" s="75" t="s">
        <v>23</v>
      </c>
      <c r="D11" s="75" t="s">
        <v>329</v>
      </c>
      <c r="E11" s="75"/>
      <c r="F11" s="43"/>
      <c r="G11" s="51"/>
      <c r="H11" s="51"/>
      <c r="I11" s="51"/>
      <c r="J11" s="51"/>
      <c r="K11" s="51"/>
      <c r="L11" s="51"/>
      <c r="M11" s="51"/>
      <c r="N11" s="51"/>
    </row>
    <row r="12" spans="1:15" ht="24" customHeight="1">
      <c r="B12" s="76" t="s">
        <v>433</v>
      </c>
      <c r="C12" s="45"/>
      <c r="D12" s="45"/>
      <c r="E12" s="45"/>
      <c r="F12" s="43"/>
      <c r="G12" s="51"/>
      <c r="H12" s="51"/>
      <c r="I12" s="51"/>
      <c r="J12" s="51"/>
      <c r="K12" s="51"/>
      <c r="L12" s="51"/>
      <c r="M12" s="51"/>
      <c r="N12" s="51"/>
    </row>
    <row r="13" spans="1:15"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</row>
    <row r="14" spans="1:15"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</row>
    <row r="15" spans="1:15"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</row>
    <row r="16" spans="1:15"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</row>
    <row r="17" spans="2:14" ht="25.25" customHeight="1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pans="2:14" ht="29" customHeight="1"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</row>
    <row r="19" spans="2:14" ht="29" customHeight="1"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</row>
    <row r="20" spans="2:14" ht="29" customHeight="1"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</row>
    <row r="21" spans="2:14"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spans="2:14"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</row>
    <row r="23" spans="2:14"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spans="2:14"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</row>
    <row r="25" spans="2:14"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</row>
    <row r="26" spans="2:14"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2:14"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</sheetData>
  <mergeCells count="5">
    <mergeCell ref="B6:B8"/>
    <mergeCell ref="C6:C8"/>
    <mergeCell ref="B2:F2"/>
    <mergeCell ref="E7:E8"/>
    <mergeCell ref="B4:E4"/>
  </mergeCell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54E7-7393-44BD-BAB7-3382202600D9}">
  <sheetPr>
    <tabColor rgb="FF00B0F0"/>
    <pageSetUpPr fitToPage="1"/>
  </sheetPr>
  <dimension ref="A2:P15"/>
  <sheetViews>
    <sheetView topLeftCell="A4" zoomScale="70" zoomScaleNormal="70" workbookViewId="0">
      <selection activeCell="H9" sqref="H9"/>
    </sheetView>
  </sheetViews>
  <sheetFormatPr defaultColWidth="8.81640625" defaultRowHeight="39.65" customHeight="1"/>
  <cols>
    <col min="1" max="1" width="9.36328125" style="77" customWidth="1"/>
    <col min="2" max="2" width="26.90625" style="77" customWidth="1"/>
    <col min="3" max="3" width="19.08984375" style="77" customWidth="1"/>
    <col min="4" max="4" width="12.81640625" style="77" customWidth="1"/>
    <col min="5" max="5" width="32.7265625" style="77" customWidth="1"/>
    <col min="6" max="6" width="17.26953125" style="77" customWidth="1"/>
    <col min="7" max="7" width="14.36328125" style="77" customWidth="1"/>
    <col min="8" max="8" width="14.26953125" style="77" customWidth="1"/>
    <col min="9" max="9" width="16.08984375" style="77" customWidth="1"/>
    <col min="10" max="10" width="21.1796875" style="77" customWidth="1"/>
    <col min="11" max="11" width="27.26953125" style="77" customWidth="1"/>
    <col min="12" max="12" width="14.1796875" style="77" customWidth="1"/>
    <col min="13" max="14" width="12.26953125" style="77" customWidth="1"/>
    <col min="15" max="15" width="11.7265625" style="77" customWidth="1"/>
    <col min="16" max="16" width="13" style="77" customWidth="1"/>
    <col min="17" max="16384" width="8.81640625" style="77"/>
  </cols>
  <sheetData>
    <row r="2" spans="1:16" ht="39.65" customHeight="1">
      <c r="B2" s="333" t="s">
        <v>252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</row>
    <row r="3" spans="1:16" ht="39.65" customHeight="1">
      <c r="B3" s="79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ht="39.65" customHeight="1" thickBot="1">
      <c r="B4" s="80" t="s">
        <v>435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16" ht="39.65" customHeight="1">
      <c r="B5" s="336" t="s">
        <v>218</v>
      </c>
      <c r="C5" s="338" t="s">
        <v>216</v>
      </c>
      <c r="D5" s="338"/>
      <c r="E5" s="338"/>
      <c r="F5" s="338"/>
      <c r="G5" s="338"/>
      <c r="H5" s="338"/>
      <c r="I5" s="338"/>
      <c r="J5" s="336" t="s">
        <v>219</v>
      </c>
      <c r="K5" s="334" t="s">
        <v>206</v>
      </c>
      <c r="L5" s="334" t="s">
        <v>207</v>
      </c>
      <c r="M5" s="334" t="s">
        <v>208</v>
      </c>
      <c r="N5" s="334" t="s">
        <v>209</v>
      </c>
      <c r="O5" s="81" t="s">
        <v>210</v>
      </c>
      <c r="P5" s="81" t="s">
        <v>210</v>
      </c>
    </row>
    <row r="6" spans="1:16" ht="39.65" customHeight="1" thickBot="1">
      <c r="B6" s="337"/>
      <c r="C6" s="82" t="s">
        <v>178</v>
      </c>
      <c r="D6" s="82" t="s">
        <v>177</v>
      </c>
      <c r="E6" s="82" t="s">
        <v>179</v>
      </c>
      <c r="F6" s="82" t="s">
        <v>162</v>
      </c>
      <c r="G6" s="82" t="s">
        <v>211</v>
      </c>
      <c r="H6" s="82" t="s">
        <v>120</v>
      </c>
      <c r="I6" s="82" t="s">
        <v>0</v>
      </c>
      <c r="J6" s="337"/>
      <c r="K6" s="335"/>
      <c r="L6" s="335"/>
      <c r="M6" s="335"/>
      <c r="N6" s="335"/>
      <c r="O6" s="82" t="s">
        <v>212</v>
      </c>
      <c r="P6" s="82" t="s">
        <v>217</v>
      </c>
    </row>
    <row r="7" spans="1:16" ht="39.65" customHeight="1">
      <c r="B7" s="83" t="s">
        <v>33</v>
      </c>
      <c r="C7" s="84">
        <v>48</v>
      </c>
      <c r="D7" s="84">
        <v>6.4</v>
      </c>
      <c r="E7" s="84">
        <v>32.6</v>
      </c>
      <c r="F7" s="84">
        <v>2.6</v>
      </c>
      <c r="G7" s="84">
        <v>0.4</v>
      </c>
      <c r="H7" s="84">
        <v>10</v>
      </c>
      <c r="I7" s="84">
        <f>SUM(C7:H7)</f>
        <v>100</v>
      </c>
      <c r="J7" s="84">
        <v>74</v>
      </c>
      <c r="K7" s="85">
        <f>(80.6*C7)+(339.1*(D7-(E7/8)))+(22.2*G7)+(5.56*F7)</f>
        <v>4680.5434999999998</v>
      </c>
      <c r="L7" s="86">
        <f>K7*$E$11</f>
        <v>19.583394003999999</v>
      </c>
      <c r="M7" s="85">
        <f>K7-(5.72*((9*D7)+J7))</f>
        <v>3927.7914999999998</v>
      </c>
      <c r="N7" s="86">
        <f>M7*$E$11</f>
        <v>16.433879636</v>
      </c>
      <c r="O7" s="86">
        <f>N7*$E$13</f>
        <v>4.5649702175288089</v>
      </c>
      <c r="P7" s="85">
        <f>O7*1000</f>
        <v>4564.9702175288094</v>
      </c>
    </row>
    <row r="8" spans="1:16" ht="39.65" customHeight="1" thickBot="1">
      <c r="B8" s="87" t="s">
        <v>101</v>
      </c>
      <c r="C8" s="87">
        <v>47.8</v>
      </c>
      <c r="D8" s="87">
        <v>6</v>
      </c>
      <c r="E8" s="87">
        <v>38</v>
      </c>
      <c r="F8" s="87">
        <v>3.4</v>
      </c>
      <c r="G8" s="87">
        <v>0.3</v>
      </c>
      <c r="H8" s="87">
        <v>4.5</v>
      </c>
      <c r="I8" s="87">
        <f>SUM(C8:H8)</f>
        <v>100</v>
      </c>
      <c r="J8" s="87">
        <v>43.33</v>
      </c>
      <c r="K8" s="88">
        <f>(80.6*C8)+(339.1*(D8-(E8/8)))+(22.2*G8)+(5.56*F8)</f>
        <v>4302.1189999999997</v>
      </c>
      <c r="L8" s="89">
        <f>K8*$E$11</f>
        <v>18.000065895999999</v>
      </c>
      <c r="M8" s="88">
        <f>K8-(5.72*((9*D8)+J8))</f>
        <v>3745.3913999999995</v>
      </c>
      <c r="N8" s="89">
        <f>M8*$E$11</f>
        <v>15.670717617599999</v>
      </c>
      <c r="O8" s="89">
        <f>N8*$E$13</f>
        <v>4.3529805983816932</v>
      </c>
      <c r="P8" s="88">
        <f>O8*1000</f>
        <v>4352.9805983816932</v>
      </c>
    </row>
    <row r="9" spans="1:16" ht="39.65" customHeight="1"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</row>
    <row r="10" spans="1:16" ht="39.65" customHeight="1">
      <c r="A10" s="91"/>
      <c r="B10" s="90"/>
      <c r="C10" s="90" t="s">
        <v>220</v>
      </c>
      <c r="D10" s="90"/>
      <c r="E10" s="90"/>
      <c r="F10" s="90"/>
      <c r="G10" s="90"/>
      <c r="H10" s="90"/>
      <c r="I10" s="90"/>
      <c r="J10" s="90"/>
      <c r="K10" s="90" t="s">
        <v>213</v>
      </c>
      <c r="L10" s="90"/>
      <c r="M10" s="90"/>
      <c r="N10" s="90"/>
      <c r="O10" s="90"/>
      <c r="P10" s="90"/>
    </row>
    <row r="11" spans="1:16" ht="39.65" customHeight="1">
      <c r="B11" s="90"/>
      <c r="C11" s="84">
        <v>1</v>
      </c>
      <c r="D11" s="84" t="s">
        <v>214</v>
      </c>
      <c r="E11" s="92">
        <v>4.1840000000000002E-3</v>
      </c>
      <c r="F11" s="93" t="s">
        <v>56</v>
      </c>
      <c r="G11" s="90"/>
      <c r="H11" s="90"/>
      <c r="I11" s="90"/>
      <c r="J11" s="90"/>
      <c r="K11" s="90" t="s">
        <v>221</v>
      </c>
      <c r="L11" s="90"/>
      <c r="M11" s="90"/>
      <c r="N11" s="90"/>
      <c r="O11" s="90"/>
      <c r="P11" s="90"/>
    </row>
    <row r="12" spans="1:16" ht="39.65" customHeight="1">
      <c r="B12" s="90"/>
      <c r="C12" s="93"/>
      <c r="D12" s="93"/>
      <c r="E12" s="92"/>
      <c r="F12" s="93"/>
      <c r="G12" s="90"/>
      <c r="H12" s="90"/>
      <c r="I12" s="90"/>
      <c r="J12" s="90"/>
      <c r="K12" s="90" t="s">
        <v>215</v>
      </c>
      <c r="L12" s="90"/>
      <c r="M12" s="90"/>
      <c r="N12" s="90"/>
      <c r="O12" s="90"/>
      <c r="P12" s="90"/>
    </row>
    <row r="13" spans="1:16" ht="39.65" customHeight="1">
      <c r="B13" s="90"/>
      <c r="C13" s="93">
        <v>1</v>
      </c>
      <c r="D13" s="93" t="s">
        <v>56</v>
      </c>
      <c r="E13" s="92">
        <v>0.27777800000000002</v>
      </c>
      <c r="F13" s="93" t="s">
        <v>54</v>
      </c>
      <c r="G13" s="90"/>
      <c r="H13" s="90"/>
      <c r="I13" s="90"/>
      <c r="J13" s="90"/>
      <c r="K13" s="90"/>
      <c r="L13" s="90"/>
      <c r="M13" s="90"/>
      <c r="N13" s="90"/>
      <c r="O13" s="90"/>
      <c r="P13" s="90"/>
    </row>
    <row r="14" spans="1:16" ht="39.65" customHeight="1"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</row>
    <row r="15" spans="1:16" ht="39.65" customHeight="1"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</row>
  </sheetData>
  <mergeCells count="8">
    <mergeCell ref="B2:P2"/>
    <mergeCell ref="L5:L6"/>
    <mergeCell ref="M5:M6"/>
    <mergeCell ref="N5:N6"/>
    <mergeCell ref="B5:B6"/>
    <mergeCell ref="C5:I5"/>
    <mergeCell ref="J5:J6"/>
    <mergeCell ref="K5:K6"/>
  </mergeCells>
  <pageMargins left="0.39370078740157483" right="0.39370078740157483" top="0.39370078740157483" bottom="0.39370078740157483" header="0.39370078740157483" footer="0.39370078740157483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25153-0A2E-4177-B6C6-9C59F9300C81}">
  <sheetPr>
    <tabColor rgb="FF00B0F0"/>
  </sheetPr>
  <dimension ref="B2:O31"/>
  <sheetViews>
    <sheetView topLeftCell="A13" zoomScale="83" zoomScaleNormal="83" workbookViewId="0">
      <selection activeCell="B20" sqref="B20"/>
    </sheetView>
  </sheetViews>
  <sheetFormatPr defaultColWidth="8.90625" defaultRowHeight="35.4" customHeight="1"/>
  <cols>
    <col min="1" max="1" width="8.90625" style="40"/>
    <col min="2" max="2" width="33.6328125" style="66" customWidth="1"/>
    <col min="3" max="3" width="29" style="66" customWidth="1"/>
    <col min="4" max="4" width="21.36328125" style="66" customWidth="1"/>
    <col min="5" max="5" width="24.7265625" style="66" customWidth="1"/>
    <col min="6" max="6" width="23.6328125" style="40" customWidth="1"/>
    <col min="7" max="7" width="16.90625" style="40" customWidth="1"/>
    <col min="8" max="8" width="25.26953125" style="40" customWidth="1"/>
    <col min="9" max="9" width="22.6328125" style="40" customWidth="1"/>
    <col min="10" max="10" width="22.36328125" style="40" customWidth="1"/>
    <col min="11" max="11" width="17.6328125" style="40" customWidth="1"/>
    <col min="12" max="12" width="17.7265625" style="40" customWidth="1"/>
    <col min="13" max="13" width="17.6328125" style="40" customWidth="1"/>
    <col min="14" max="14" width="8.36328125" style="40" customWidth="1"/>
    <col min="15" max="16384" width="8.90625" style="40"/>
  </cols>
  <sheetData>
    <row r="2" spans="2:15" ht="49.25" customHeight="1">
      <c r="B2" s="333" t="s">
        <v>251</v>
      </c>
      <c r="C2" s="333"/>
      <c r="D2" s="333"/>
      <c r="E2" s="333"/>
      <c r="F2" s="38"/>
      <c r="G2" s="38"/>
      <c r="H2" s="39"/>
      <c r="I2" s="39"/>
      <c r="J2" s="39"/>
      <c r="K2" s="39"/>
      <c r="L2" s="39"/>
      <c r="M2" s="39"/>
    </row>
    <row r="4" spans="2:15" s="41" customFormat="1" ht="35.4" customHeight="1" thickBot="1">
      <c r="B4" s="52" t="s">
        <v>301</v>
      </c>
      <c r="C4" s="53"/>
      <c r="D4" s="53"/>
      <c r="E4" s="53"/>
      <c r="F4" s="38"/>
      <c r="G4" s="38"/>
      <c r="H4" s="43"/>
      <c r="I4" s="43"/>
      <c r="J4" s="43"/>
      <c r="K4" s="43"/>
      <c r="L4" s="43"/>
    </row>
    <row r="5" spans="2:15" s="41" customFormat="1" ht="35.4" customHeight="1" thickBot="1">
      <c r="B5" s="42" t="s">
        <v>19</v>
      </c>
      <c r="C5" s="42" t="s">
        <v>2</v>
      </c>
      <c r="D5" s="42" t="s">
        <v>192</v>
      </c>
      <c r="E5" s="42" t="s">
        <v>202</v>
      </c>
      <c r="F5" s="43"/>
      <c r="G5" s="43" t="s">
        <v>7</v>
      </c>
      <c r="H5" s="43"/>
      <c r="I5" s="43"/>
      <c r="J5" s="43"/>
      <c r="K5" s="43"/>
      <c r="L5" s="43"/>
    </row>
    <row r="6" spans="2:15" ht="35.4" customHeight="1">
      <c r="B6" s="54" t="s">
        <v>49</v>
      </c>
      <c r="C6" s="55"/>
      <c r="D6" s="55"/>
      <c r="E6" s="55"/>
      <c r="F6" s="43"/>
      <c r="G6" s="43"/>
      <c r="H6" s="43"/>
      <c r="I6" s="43"/>
      <c r="J6" s="43"/>
      <c r="K6" s="43"/>
      <c r="L6" s="43"/>
    </row>
    <row r="7" spans="2:15" ht="35.4" customHeight="1">
      <c r="B7" s="56" t="s">
        <v>302</v>
      </c>
      <c r="C7" s="44" t="s">
        <v>26</v>
      </c>
      <c r="D7" s="44" t="s">
        <v>303</v>
      </c>
      <c r="E7" s="44"/>
      <c r="F7" s="43"/>
      <c r="G7" s="43"/>
      <c r="H7" s="43"/>
      <c r="I7" s="43"/>
      <c r="J7" s="43"/>
      <c r="K7" s="43"/>
      <c r="L7" s="43"/>
    </row>
    <row r="8" spans="2:15" ht="35.4" customHeight="1">
      <c r="B8" s="56" t="s">
        <v>304</v>
      </c>
      <c r="C8" s="44" t="s">
        <v>27</v>
      </c>
      <c r="D8" s="44"/>
      <c r="E8" s="44" t="s">
        <v>305</v>
      </c>
      <c r="F8" s="43"/>
      <c r="G8" s="43"/>
      <c r="H8" s="43"/>
      <c r="I8" s="43"/>
      <c r="J8" s="43"/>
      <c r="K8" s="43"/>
      <c r="L8" s="43"/>
    </row>
    <row r="9" spans="2:15" ht="35.4" customHeight="1">
      <c r="B9" s="56" t="s">
        <v>306</v>
      </c>
      <c r="C9" s="44" t="s">
        <v>27</v>
      </c>
      <c r="D9" s="44"/>
      <c r="E9" s="44" t="s">
        <v>307</v>
      </c>
      <c r="F9" s="43"/>
      <c r="G9" s="43"/>
      <c r="H9" s="43"/>
      <c r="I9" s="43"/>
      <c r="J9" s="43"/>
      <c r="K9" s="43"/>
      <c r="L9" s="43"/>
    </row>
    <row r="10" spans="2:15" ht="35.4" customHeight="1">
      <c r="B10" s="56" t="s">
        <v>28</v>
      </c>
      <c r="C10" s="44" t="s">
        <v>27</v>
      </c>
      <c r="D10" s="44"/>
      <c r="E10" s="44" t="s">
        <v>308</v>
      </c>
      <c r="F10" s="43"/>
      <c r="G10" s="43"/>
      <c r="H10" s="43"/>
      <c r="I10" s="43"/>
      <c r="J10" s="43"/>
      <c r="K10" s="43"/>
      <c r="L10" s="43"/>
    </row>
    <row r="11" spans="2:15" ht="35.4" customHeight="1">
      <c r="B11" s="56" t="s">
        <v>29</v>
      </c>
      <c r="C11" s="44" t="s">
        <v>27</v>
      </c>
      <c r="D11" s="44"/>
      <c r="E11" s="44" t="s">
        <v>309</v>
      </c>
      <c r="F11" s="43"/>
      <c r="G11" s="43"/>
      <c r="H11" s="43"/>
      <c r="I11" s="43"/>
      <c r="J11" s="43"/>
      <c r="K11" s="43"/>
      <c r="L11" s="43"/>
    </row>
    <row r="12" spans="2:15" ht="35.4" customHeight="1">
      <c r="B12" s="56" t="s">
        <v>30</v>
      </c>
      <c r="C12" s="44" t="s">
        <v>27</v>
      </c>
      <c r="D12" s="44"/>
      <c r="E12" s="44" t="s">
        <v>310</v>
      </c>
      <c r="F12" s="43"/>
      <c r="G12" s="43"/>
      <c r="H12" s="43"/>
      <c r="I12" s="43"/>
      <c r="J12" s="43"/>
      <c r="K12" s="43"/>
      <c r="L12" s="43"/>
      <c r="M12" s="57"/>
    </row>
    <row r="13" spans="2:15" ht="35.4" customHeight="1">
      <c r="B13" s="56" t="s">
        <v>311</v>
      </c>
      <c r="C13" s="44" t="s">
        <v>27</v>
      </c>
      <c r="D13" s="44"/>
      <c r="E13" s="44" t="s">
        <v>312</v>
      </c>
      <c r="F13" s="43"/>
      <c r="G13" s="43"/>
      <c r="H13" s="43"/>
      <c r="I13" s="43"/>
      <c r="J13" s="43"/>
      <c r="K13" s="43"/>
      <c r="L13" s="43"/>
    </row>
    <row r="14" spans="2:15" ht="35.4" customHeight="1">
      <c r="B14" s="58" t="s">
        <v>203</v>
      </c>
      <c r="C14" s="25" t="s">
        <v>27</v>
      </c>
      <c r="D14" s="58"/>
      <c r="E14" s="25" t="s">
        <v>313</v>
      </c>
      <c r="F14" s="43"/>
      <c r="G14" s="43"/>
      <c r="H14" s="43"/>
      <c r="I14" s="43"/>
      <c r="J14" s="43"/>
      <c r="K14" s="43"/>
      <c r="L14" s="43"/>
      <c r="O14" s="59"/>
    </row>
    <row r="15" spans="2:15" ht="35.4" customHeight="1">
      <c r="B15" s="60" t="s">
        <v>94</v>
      </c>
      <c r="C15" s="25" t="s">
        <v>27</v>
      </c>
      <c r="D15" s="54"/>
      <c r="E15" s="61" t="s">
        <v>314</v>
      </c>
      <c r="F15" s="43"/>
      <c r="G15" s="43"/>
      <c r="H15" s="43"/>
      <c r="I15" s="43"/>
      <c r="J15" s="43"/>
      <c r="K15" s="43"/>
      <c r="L15" s="43"/>
    </row>
    <row r="16" spans="2:15" ht="35.4" customHeight="1">
      <c r="B16" s="60" t="s">
        <v>95</v>
      </c>
      <c r="C16" s="25" t="s">
        <v>27</v>
      </c>
      <c r="D16" s="54"/>
      <c r="E16" s="61" t="s">
        <v>315</v>
      </c>
      <c r="F16" s="43"/>
      <c r="G16" s="43"/>
      <c r="H16" s="43"/>
      <c r="I16" s="43"/>
      <c r="J16" s="43"/>
      <c r="K16" s="43"/>
      <c r="L16" s="43"/>
    </row>
    <row r="17" spans="2:12" ht="35.4" customHeight="1">
      <c r="B17" s="60" t="s">
        <v>96</v>
      </c>
      <c r="C17" s="25" t="s">
        <v>27</v>
      </c>
      <c r="D17" s="54"/>
      <c r="E17" s="61" t="s">
        <v>315</v>
      </c>
      <c r="F17" s="43"/>
      <c r="G17" s="43"/>
      <c r="H17" s="43"/>
      <c r="I17" s="43"/>
      <c r="J17" s="43"/>
      <c r="K17" s="43"/>
      <c r="L17" s="43"/>
    </row>
    <row r="18" spans="2:12" ht="35.4" customHeight="1">
      <c r="B18" s="60" t="s">
        <v>97</v>
      </c>
      <c r="C18" s="25" t="s">
        <v>27</v>
      </c>
      <c r="D18" s="54"/>
      <c r="E18" s="61" t="s">
        <v>316</v>
      </c>
      <c r="F18" s="43"/>
      <c r="G18" s="43"/>
      <c r="H18" s="43"/>
      <c r="I18" s="43"/>
      <c r="J18" s="43"/>
      <c r="K18" s="43"/>
      <c r="L18" s="43"/>
    </row>
    <row r="19" spans="2:12" ht="35.4" customHeight="1" thickBot="1">
      <c r="B19" s="62" t="s">
        <v>98</v>
      </c>
      <c r="C19" s="63" t="s">
        <v>27</v>
      </c>
      <c r="D19" s="64"/>
      <c r="E19" s="65" t="s">
        <v>317</v>
      </c>
      <c r="F19" s="43"/>
      <c r="G19" s="43"/>
      <c r="H19" s="43"/>
      <c r="I19" s="43"/>
      <c r="J19" s="43"/>
      <c r="K19" s="43"/>
      <c r="L19" s="43"/>
    </row>
    <row r="20" spans="2:12" ht="35.4" customHeight="1">
      <c r="B20" s="318" t="s">
        <v>436</v>
      </c>
      <c r="C20" s="45"/>
      <c r="D20" s="45"/>
      <c r="E20" s="45"/>
      <c r="F20" s="43"/>
      <c r="G20" s="43"/>
      <c r="H20" s="43"/>
      <c r="I20" s="43"/>
      <c r="J20" s="43"/>
      <c r="K20" s="43"/>
      <c r="L20" s="43"/>
    </row>
    <row r="21" spans="2:12" ht="35.4" customHeight="1"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</row>
    <row r="22" spans="2:12" ht="35.4" customHeight="1"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</row>
    <row r="23" spans="2:12" ht="35.4" customHeight="1"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</row>
    <row r="24" spans="2:12" ht="35.4" customHeight="1">
      <c r="B24" s="40"/>
      <c r="C24" s="43"/>
      <c r="D24" s="43"/>
      <c r="E24" s="43"/>
      <c r="F24" s="43"/>
      <c r="G24" s="43"/>
      <c r="H24" s="43"/>
      <c r="I24" s="43"/>
      <c r="J24" s="43"/>
      <c r="K24" s="43"/>
      <c r="L24" s="43"/>
    </row>
    <row r="25" spans="2:12" ht="35.4" customHeight="1"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</row>
    <row r="26" spans="2:12" ht="35.4" customHeight="1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pans="2:12" ht="35.4" customHeight="1"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2:12" ht="35.4" customHeight="1"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</row>
    <row r="29" spans="2:12" ht="35.4" customHeight="1"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</row>
    <row r="30" spans="2:12" ht="35.4" customHeight="1"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</row>
    <row r="31" spans="2:12" ht="35.4" customHeight="1"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</row>
  </sheetData>
  <mergeCells count="1">
    <mergeCell ref="B2:E2"/>
  </mergeCells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77ABD-1F4A-4E97-87A3-60AEF058A098}">
  <sheetPr>
    <tabColor rgb="FF92D050"/>
  </sheetPr>
  <dimension ref="B1:W57"/>
  <sheetViews>
    <sheetView topLeftCell="I7" zoomScale="73" zoomScaleNormal="73" workbookViewId="0">
      <selection activeCell="F36" sqref="F36"/>
    </sheetView>
  </sheetViews>
  <sheetFormatPr defaultColWidth="8.90625" defaultRowHeight="15.5"/>
  <cols>
    <col min="1" max="1" width="8.90625" style="40"/>
    <col min="2" max="2" width="33.6328125" style="40" customWidth="1"/>
    <col min="3" max="3" width="22.7265625" style="40" customWidth="1"/>
    <col min="4" max="4" width="21.36328125" style="40" customWidth="1"/>
    <col min="5" max="5" width="24.7265625" style="40" customWidth="1"/>
    <col min="6" max="6" width="36.26953125" style="95" customWidth="1"/>
    <col min="7" max="7" width="19.6328125" style="40" customWidth="1"/>
    <col min="8" max="8" width="28.36328125" style="40" customWidth="1"/>
    <col min="9" max="9" width="16.90625" style="40" customWidth="1"/>
    <col min="10" max="10" width="25.26953125" style="40" customWidth="1"/>
    <col min="11" max="11" width="40.453125" style="40" customWidth="1"/>
    <col min="12" max="12" width="22.36328125" style="40" customWidth="1"/>
    <col min="13" max="13" width="17.6328125" style="40" customWidth="1"/>
    <col min="14" max="14" width="17.7265625" style="40" customWidth="1"/>
    <col min="15" max="15" width="17.6328125" style="40" customWidth="1"/>
    <col min="16" max="16" width="8.36328125" style="40" customWidth="1"/>
    <col min="17" max="16384" width="8.90625" style="40"/>
  </cols>
  <sheetData>
    <row r="1" spans="2:23" ht="17.5" thickBot="1">
      <c r="H1" s="31" t="s">
        <v>330</v>
      </c>
      <c r="N1" s="31" t="s">
        <v>331</v>
      </c>
    </row>
    <row r="2" spans="2:23" ht="36" customHeight="1" thickBot="1">
      <c r="B2" s="339" t="s">
        <v>253</v>
      </c>
      <c r="C2" s="339"/>
      <c r="D2" s="339"/>
      <c r="E2" s="339"/>
      <c r="F2" s="339"/>
      <c r="G2" s="96"/>
      <c r="H2" s="97" t="s">
        <v>193</v>
      </c>
      <c r="I2" s="97" t="s">
        <v>85</v>
      </c>
      <c r="J2" s="97" t="s">
        <v>8</v>
      </c>
      <c r="K2" s="97" t="s">
        <v>9</v>
      </c>
      <c r="L2" s="39"/>
      <c r="M2" s="39"/>
      <c r="N2" s="340" t="s">
        <v>198</v>
      </c>
      <c r="O2" s="340"/>
    </row>
    <row r="3" spans="2:23" ht="17">
      <c r="H3" s="44" t="s">
        <v>152</v>
      </c>
      <c r="I3" s="44" t="s">
        <v>182</v>
      </c>
      <c r="J3" s="44">
        <v>2.6</v>
      </c>
      <c r="K3" s="44" t="s">
        <v>291</v>
      </c>
      <c r="L3" s="52"/>
      <c r="N3" s="98" t="s">
        <v>177</v>
      </c>
      <c r="O3" s="98">
        <v>1</v>
      </c>
    </row>
    <row r="4" spans="2:23" s="41" customFormat="1" ht="42.75" customHeight="1" thickBot="1">
      <c r="B4" s="52" t="s">
        <v>332</v>
      </c>
      <c r="F4" s="99"/>
      <c r="G4" s="96"/>
      <c r="H4" s="25" t="s">
        <v>157</v>
      </c>
      <c r="I4" s="25" t="s">
        <v>194</v>
      </c>
      <c r="J4" s="25">
        <v>0.11</v>
      </c>
      <c r="K4" s="44" t="s">
        <v>289</v>
      </c>
      <c r="L4" s="100"/>
      <c r="N4" s="98" t="s">
        <v>178</v>
      </c>
      <c r="O4" s="98">
        <v>12</v>
      </c>
    </row>
    <row r="5" spans="2:23" ht="30" customHeight="1" thickBot="1">
      <c r="B5" s="101" t="s">
        <v>31</v>
      </c>
      <c r="C5" s="102" t="s">
        <v>2</v>
      </c>
      <c r="D5" s="101" t="s">
        <v>32</v>
      </c>
      <c r="E5" s="101" t="s">
        <v>52</v>
      </c>
      <c r="F5" s="101" t="s">
        <v>9</v>
      </c>
      <c r="G5" s="43"/>
      <c r="H5" s="25" t="s">
        <v>159</v>
      </c>
      <c r="I5" s="25" t="s">
        <v>195</v>
      </c>
      <c r="J5" s="25">
        <v>0.01</v>
      </c>
      <c r="K5" s="44" t="s">
        <v>283</v>
      </c>
      <c r="L5" s="58"/>
      <c r="N5" s="98" t="s">
        <v>162</v>
      </c>
      <c r="O5" s="98">
        <v>14</v>
      </c>
    </row>
    <row r="6" spans="2:23" ht="24" customHeight="1">
      <c r="B6" s="103" t="s">
        <v>11</v>
      </c>
      <c r="C6" s="104"/>
      <c r="D6" s="55"/>
      <c r="E6" s="55"/>
      <c r="F6" s="55"/>
      <c r="G6" s="43"/>
      <c r="H6" s="25" t="s">
        <v>183</v>
      </c>
      <c r="I6" s="25" t="s">
        <v>6</v>
      </c>
      <c r="J6" s="25">
        <v>74</v>
      </c>
      <c r="K6" s="44" t="s">
        <v>291</v>
      </c>
      <c r="L6" s="58"/>
      <c r="N6" s="98" t="s">
        <v>179</v>
      </c>
      <c r="O6" s="98">
        <v>16</v>
      </c>
    </row>
    <row r="7" spans="2:23" ht="52.25" customHeight="1" thickBot="1">
      <c r="B7" s="58" t="s">
        <v>33</v>
      </c>
      <c r="C7" s="25" t="s">
        <v>34</v>
      </c>
      <c r="D7" s="44">
        <v>1</v>
      </c>
      <c r="E7" s="56"/>
      <c r="F7" s="55"/>
      <c r="G7" s="43"/>
      <c r="H7" s="63" t="s">
        <v>189</v>
      </c>
      <c r="I7" s="63" t="s">
        <v>187</v>
      </c>
      <c r="J7" s="105">
        <v>4564.97</v>
      </c>
      <c r="K7" s="106" t="s">
        <v>284</v>
      </c>
      <c r="L7" s="58"/>
      <c r="N7" s="98" t="s">
        <v>5</v>
      </c>
      <c r="O7" s="98">
        <v>31</v>
      </c>
    </row>
    <row r="8" spans="2:23" ht="24" customHeight="1">
      <c r="B8" s="58" t="s">
        <v>4</v>
      </c>
      <c r="C8" s="25" t="s">
        <v>35</v>
      </c>
      <c r="D8" s="25">
        <v>599.87</v>
      </c>
      <c r="E8" s="25"/>
      <c r="F8" s="319" t="s">
        <v>437</v>
      </c>
      <c r="G8" s="43"/>
      <c r="H8" s="52"/>
      <c r="I8" s="52"/>
      <c r="J8" s="52"/>
      <c r="K8" s="52"/>
      <c r="L8" s="52"/>
      <c r="N8" s="98" t="s">
        <v>180</v>
      </c>
      <c r="O8" s="98">
        <v>35</v>
      </c>
    </row>
    <row r="9" spans="2:23" ht="27" customHeight="1" thickBot="1">
      <c r="B9" s="58" t="s">
        <v>37</v>
      </c>
      <c r="C9" s="25" t="s">
        <v>38</v>
      </c>
      <c r="D9" s="25">
        <v>3.72</v>
      </c>
      <c r="E9" s="25"/>
      <c r="F9" s="319" t="s">
        <v>437</v>
      </c>
      <c r="G9" s="43"/>
      <c r="H9" s="107" t="s">
        <v>333</v>
      </c>
      <c r="I9" s="52"/>
      <c r="J9" s="108"/>
      <c r="K9" s="108"/>
      <c r="L9" s="52"/>
      <c r="M9" s="57"/>
      <c r="N9" s="109" t="s">
        <v>163</v>
      </c>
      <c r="O9" s="109">
        <v>39</v>
      </c>
    </row>
    <row r="10" spans="2:23" ht="24" customHeight="1" thickBot="1">
      <c r="B10" s="58" t="s">
        <v>39</v>
      </c>
      <c r="C10" s="25" t="s">
        <v>35</v>
      </c>
      <c r="D10" s="25">
        <v>95.98</v>
      </c>
      <c r="E10" s="25"/>
      <c r="F10" s="319" t="s">
        <v>437</v>
      </c>
      <c r="G10" s="43"/>
      <c r="H10" s="110" t="s">
        <v>164</v>
      </c>
      <c r="I10" s="110" t="s">
        <v>85</v>
      </c>
      <c r="J10" s="110" t="s">
        <v>8</v>
      </c>
      <c r="K10" s="110" t="s">
        <v>2</v>
      </c>
      <c r="L10" s="110" t="s">
        <v>165</v>
      </c>
      <c r="N10" s="66" t="s">
        <v>151</v>
      </c>
      <c r="O10" s="111" t="s">
        <v>204</v>
      </c>
      <c r="P10" s="66" t="s">
        <v>34</v>
      </c>
      <c r="Q10" s="111">
        <v>801.36</v>
      </c>
      <c r="R10" s="66" t="s">
        <v>35</v>
      </c>
      <c r="S10" s="66"/>
      <c r="T10" s="66"/>
      <c r="U10" s="66"/>
    </row>
    <row r="11" spans="2:23" ht="24" customHeight="1">
      <c r="B11" s="58" t="s">
        <v>40</v>
      </c>
      <c r="C11" s="25" t="s">
        <v>41</v>
      </c>
      <c r="D11" s="25">
        <v>23.42</v>
      </c>
      <c r="E11" s="25"/>
      <c r="F11" s="319" t="s">
        <v>437</v>
      </c>
      <c r="G11" s="43"/>
      <c r="H11" s="112" t="s">
        <v>12</v>
      </c>
      <c r="I11" s="25"/>
      <c r="J11" s="25"/>
      <c r="K11" s="25"/>
      <c r="L11" s="25"/>
      <c r="N11" s="66" t="s">
        <v>152</v>
      </c>
      <c r="O11" s="111">
        <f>L24</f>
        <v>5.7236264781461692</v>
      </c>
      <c r="P11" s="66" t="s">
        <v>153</v>
      </c>
      <c r="Q11" s="113">
        <f>O11*1000</f>
        <v>5723.6264781461696</v>
      </c>
      <c r="R11" s="66" t="s">
        <v>154</v>
      </c>
      <c r="S11" s="66" t="s">
        <v>88</v>
      </c>
      <c r="T11" s="114">
        <f>Q11*P16/S16</f>
        <v>12264.913881741793</v>
      </c>
      <c r="U11" s="66" t="s">
        <v>155</v>
      </c>
      <c r="V11" s="115">
        <f>T11/1000</f>
        <v>12.264913881741794</v>
      </c>
      <c r="W11" s="116" t="s">
        <v>156</v>
      </c>
    </row>
    <row r="12" spans="2:23" ht="24" customHeight="1" thickBot="1">
      <c r="B12" s="117" t="s">
        <v>42</v>
      </c>
      <c r="C12" s="63" t="s">
        <v>41</v>
      </c>
      <c r="D12" s="118">
        <v>1.7999999999999999E-2</v>
      </c>
      <c r="E12" s="63"/>
      <c r="F12" s="320" t="s">
        <v>437</v>
      </c>
      <c r="G12" s="43"/>
      <c r="H12" s="119" t="s">
        <v>33</v>
      </c>
      <c r="I12" s="25"/>
      <c r="J12" s="25"/>
      <c r="K12" s="25" t="s">
        <v>153</v>
      </c>
      <c r="L12" s="120">
        <f>((D7*1000)*(1-(J6/100)))*(J3/100)</f>
        <v>6.7600000000000007</v>
      </c>
      <c r="N12" s="66" t="s">
        <v>157</v>
      </c>
      <c r="O12" s="111">
        <f>L37</f>
        <v>0.99856796294736849</v>
      </c>
      <c r="P12" s="66" t="s">
        <v>158</v>
      </c>
      <c r="Q12" s="113">
        <f>O12*1000</f>
        <v>998.56796294736853</v>
      </c>
      <c r="R12" s="66" t="s">
        <v>154</v>
      </c>
      <c r="S12" s="66" t="s">
        <v>334</v>
      </c>
      <c r="T12" s="114">
        <f>Q12*P17/S17</f>
        <v>2287.042753847199</v>
      </c>
      <c r="U12" s="66" t="s">
        <v>335</v>
      </c>
      <c r="V12" s="115">
        <f>T12/1000</f>
        <v>2.2870427538471989</v>
      </c>
      <c r="W12" s="116" t="s">
        <v>336</v>
      </c>
    </row>
    <row r="13" spans="2:23" ht="24" customHeight="1" thickBot="1">
      <c r="B13" s="54" t="s">
        <v>43</v>
      </c>
      <c r="C13" s="121"/>
      <c r="D13" s="55"/>
      <c r="E13" s="55"/>
      <c r="F13" s="55"/>
      <c r="G13" s="43"/>
      <c r="H13" s="24"/>
      <c r="I13" s="26"/>
      <c r="J13" s="26"/>
      <c r="K13" s="25"/>
      <c r="L13" s="122"/>
      <c r="N13" s="123" t="s">
        <v>159</v>
      </c>
      <c r="O13" s="124">
        <f>L47</f>
        <v>0.01</v>
      </c>
      <c r="P13" s="123" t="s">
        <v>160</v>
      </c>
      <c r="Q13" s="125">
        <f>O13*1000</f>
        <v>10</v>
      </c>
      <c r="R13" s="123" t="s">
        <v>154</v>
      </c>
      <c r="S13" s="123" t="s">
        <v>337</v>
      </c>
      <c r="T13" s="126">
        <f>Q13*P18/S18</f>
        <v>12.051282051282051</v>
      </c>
      <c r="U13" s="123" t="s">
        <v>338</v>
      </c>
      <c r="V13" s="127">
        <f>T13/1000</f>
        <v>1.2051282051282051E-2</v>
      </c>
      <c r="W13" s="128" t="s">
        <v>339</v>
      </c>
    </row>
    <row r="14" spans="2:23" ht="19.25" customHeight="1" thickBot="1">
      <c r="B14" s="56" t="s">
        <v>44</v>
      </c>
      <c r="C14" s="25"/>
      <c r="D14" s="44"/>
      <c r="E14" s="44"/>
      <c r="F14" s="44"/>
      <c r="G14" s="43"/>
      <c r="H14" s="129" t="s">
        <v>166</v>
      </c>
      <c r="I14" s="130"/>
      <c r="J14" s="130"/>
      <c r="K14" s="63" t="s">
        <v>153</v>
      </c>
      <c r="L14" s="131">
        <f>L12</f>
        <v>6.7600000000000007</v>
      </c>
      <c r="N14" s="98"/>
      <c r="O14" s="98"/>
      <c r="P14" s="98"/>
      <c r="Q14" s="98"/>
      <c r="R14" s="98"/>
      <c r="S14" s="98"/>
      <c r="T14" s="98"/>
      <c r="U14" s="98"/>
    </row>
    <row r="15" spans="2:23" ht="24" customHeight="1" thickBot="1">
      <c r="B15" s="132" t="s">
        <v>45</v>
      </c>
      <c r="C15" s="25" t="s">
        <v>153</v>
      </c>
      <c r="D15" s="44"/>
      <c r="E15" s="133">
        <f>L24</f>
        <v>5.7236264781461692</v>
      </c>
      <c r="F15" s="44" t="s">
        <v>99</v>
      </c>
      <c r="G15" s="43"/>
      <c r="H15" s="112" t="s">
        <v>13</v>
      </c>
      <c r="I15" s="104"/>
      <c r="J15" s="104"/>
      <c r="K15" s="104"/>
      <c r="L15" s="104"/>
      <c r="N15" s="98"/>
      <c r="O15" s="98"/>
      <c r="P15" s="98"/>
      <c r="Q15" s="98"/>
      <c r="R15" s="98"/>
      <c r="S15" s="98"/>
      <c r="T15" s="98"/>
      <c r="U15" s="98"/>
    </row>
    <row r="16" spans="2:23" ht="17">
      <c r="B16" s="132" t="s">
        <v>46</v>
      </c>
      <c r="C16" s="25"/>
      <c r="D16" s="44"/>
      <c r="E16" s="44"/>
      <c r="F16" s="44"/>
      <c r="G16" s="43"/>
      <c r="H16" s="134" t="s">
        <v>243</v>
      </c>
      <c r="N16" s="135" t="s">
        <v>340</v>
      </c>
      <c r="O16" s="136" t="s">
        <v>161</v>
      </c>
      <c r="P16" s="136">
        <v>60</v>
      </c>
      <c r="Q16" s="136" t="s">
        <v>154</v>
      </c>
      <c r="R16" s="136" t="s">
        <v>162</v>
      </c>
      <c r="S16" s="137">
        <v>28</v>
      </c>
      <c r="T16" s="98"/>
      <c r="U16" s="98"/>
    </row>
    <row r="17" spans="2:21" ht="34">
      <c r="B17" s="132" t="s">
        <v>341</v>
      </c>
      <c r="C17" s="25" t="s">
        <v>342</v>
      </c>
      <c r="D17" s="44"/>
      <c r="E17" s="133">
        <f>V12</f>
        <v>2.2870427538471989</v>
      </c>
      <c r="F17" s="44" t="s">
        <v>99</v>
      </c>
      <c r="G17" s="43"/>
      <c r="H17" s="60" t="s">
        <v>57</v>
      </c>
      <c r="I17" s="25" t="s">
        <v>343</v>
      </c>
      <c r="J17" s="122">
        <f>D23</f>
        <v>0.24</v>
      </c>
      <c r="K17" s="25" t="s">
        <v>153</v>
      </c>
      <c r="L17" s="120">
        <f>J17*(O5/(O5+O3*3))</f>
        <v>0.1976470588235294</v>
      </c>
      <c r="N17" s="138" t="s">
        <v>344</v>
      </c>
      <c r="O17" s="98" t="s">
        <v>161</v>
      </c>
      <c r="P17" s="98">
        <v>142</v>
      </c>
      <c r="Q17" s="98" t="s">
        <v>154</v>
      </c>
      <c r="R17" s="98" t="s">
        <v>5</v>
      </c>
      <c r="S17" s="139">
        <v>62</v>
      </c>
      <c r="T17" s="98"/>
      <c r="U17" s="98"/>
    </row>
    <row r="18" spans="2:21" ht="18.5" thickBot="1">
      <c r="B18" s="132" t="s">
        <v>47</v>
      </c>
      <c r="C18" s="25"/>
      <c r="D18" s="25"/>
      <c r="E18" s="25"/>
      <c r="F18" s="44"/>
      <c r="G18" s="43"/>
      <c r="H18" s="60" t="s">
        <v>64</v>
      </c>
      <c r="I18" s="25" t="s">
        <v>345</v>
      </c>
      <c r="J18" s="122">
        <f>D25</f>
        <v>0.24</v>
      </c>
      <c r="K18" s="25" t="s">
        <v>153</v>
      </c>
      <c r="L18" s="120">
        <f>J18*(O5/(O5+O5+O6))</f>
        <v>7.6363636363636356E-2</v>
      </c>
      <c r="N18" s="140" t="s">
        <v>337</v>
      </c>
      <c r="O18" s="109" t="s">
        <v>161</v>
      </c>
      <c r="P18" s="109">
        <v>94</v>
      </c>
      <c r="Q18" s="109" t="s">
        <v>154</v>
      </c>
      <c r="R18" s="109" t="s">
        <v>163</v>
      </c>
      <c r="S18" s="141">
        <v>78</v>
      </c>
      <c r="T18" s="98"/>
      <c r="U18" s="98"/>
    </row>
    <row r="19" spans="2:21" ht="34.5" thickBot="1">
      <c r="B19" s="142" t="s">
        <v>346</v>
      </c>
      <c r="C19" s="63" t="s">
        <v>347</v>
      </c>
      <c r="D19" s="63"/>
      <c r="E19" s="143">
        <f>V13</f>
        <v>1.2051282051282051E-2</v>
      </c>
      <c r="F19" s="106" t="s">
        <v>99</v>
      </c>
      <c r="G19" s="43"/>
      <c r="H19" s="60" t="s">
        <v>68</v>
      </c>
      <c r="I19" s="25" t="s">
        <v>167</v>
      </c>
      <c r="J19" s="122"/>
      <c r="K19" s="25" t="s">
        <v>153</v>
      </c>
      <c r="L19" s="120">
        <f>J19*(O5/(O5+O6))</f>
        <v>0</v>
      </c>
      <c r="N19" s="98"/>
      <c r="O19" s="98"/>
      <c r="P19" s="98"/>
      <c r="Q19" s="98"/>
      <c r="R19" s="98"/>
      <c r="S19" s="98"/>
      <c r="T19" s="98"/>
      <c r="U19" s="98"/>
    </row>
    <row r="20" spans="2:21" ht="25.25" customHeight="1">
      <c r="B20" s="54" t="s">
        <v>48</v>
      </c>
      <c r="C20" s="25"/>
      <c r="D20" s="25"/>
      <c r="E20" s="25"/>
      <c r="F20" s="44"/>
      <c r="G20" s="43"/>
      <c r="H20" s="60" t="s">
        <v>168</v>
      </c>
      <c r="I20" s="44" t="s">
        <v>348</v>
      </c>
      <c r="J20" s="133"/>
      <c r="K20" s="25" t="s">
        <v>153</v>
      </c>
      <c r="L20" s="133">
        <f>J20*(O5/(O5+O6+O6))</f>
        <v>0</v>
      </c>
      <c r="N20" s="98"/>
      <c r="O20" s="98"/>
      <c r="P20" s="98"/>
      <c r="Q20" s="98"/>
      <c r="R20" s="98"/>
      <c r="S20" s="98"/>
      <c r="T20" s="98"/>
      <c r="U20" s="98"/>
    </row>
    <row r="21" spans="2:21" ht="29" customHeight="1">
      <c r="B21" s="54" t="s">
        <v>49</v>
      </c>
      <c r="C21" s="25"/>
      <c r="D21" s="25"/>
      <c r="E21" s="25"/>
      <c r="F21" s="44"/>
      <c r="G21" s="43"/>
      <c r="H21" s="134" t="s">
        <v>4</v>
      </c>
      <c r="N21" s="98"/>
      <c r="O21" s="98"/>
      <c r="P21" s="98"/>
      <c r="Q21" s="98"/>
      <c r="R21" s="98"/>
      <c r="S21" s="98"/>
      <c r="T21" s="98"/>
      <c r="U21" s="98"/>
    </row>
    <row r="22" spans="2:21" ht="29" customHeight="1">
      <c r="B22" s="144" t="s">
        <v>50</v>
      </c>
      <c r="C22" s="25"/>
      <c r="D22" s="25"/>
      <c r="E22" s="25"/>
      <c r="F22" s="44"/>
      <c r="G22" s="43"/>
      <c r="H22" s="145" t="s">
        <v>237</v>
      </c>
      <c r="I22" s="146" t="s">
        <v>153</v>
      </c>
      <c r="J22" s="147">
        <f>D31</f>
        <v>0.45583600000000002</v>
      </c>
      <c r="K22" s="146" t="s">
        <v>153</v>
      </c>
      <c r="L22" s="147">
        <f>J22</f>
        <v>0.45583600000000002</v>
      </c>
      <c r="N22" s="98"/>
      <c r="O22" s="98"/>
      <c r="P22" s="98"/>
      <c r="Q22" s="98"/>
      <c r="R22" s="98"/>
      <c r="S22" s="98"/>
      <c r="T22" s="98"/>
      <c r="U22" s="98"/>
    </row>
    <row r="23" spans="2:21" ht="29" customHeight="1">
      <c r="B23" s="56" t="s">
        <v>349</v>
      </c>
      <c r="C23" s="25" t="s">
        <v>35</v>
      </c>
      <c r="D23" s="25">
        <f>0.24*D7</f>
        <v>0.24</v>
      </c>
      <c r="E23" s="44"/>
      <c r="F23" s="44" t="s">
        <v>438</v>
      </c>
      <c r="G23" s="43"/>
      <c r="H23" s="145" t="s">
        <v>246</v>
      </c>
      <c r="I23" s="146" t="s">
        <v>350</v>
      </c>
      <c r="J23" s="148">
        <f>D32</f>
        <v>0.39410592</v>
      </c>
      <c r="K23" s="146" t="s">
        <v>153</v>
      </c>
      <c r="L23" s="148">
        <f>J23*(O5/(O5+O3+O3+O3+O3))</f>
        <v>0.3065268266666667</v>
      </c>
      <c r="N23" s="98"/>
      <c r="O23" s="98"/>
      <c r="P23" s="98"/>
      <c r="Q23" s="98"/>
      <c r="R23" s="98"/>
      <c r="S23" s="98"/>
      <c r="T23" s="98"/>
      <c r="U23" s="98"/>
    </row>
    <row r="24" spans="2:21" ht="29" customHeight="1">
      <c r="B24" s="56" t="s">
        <v>351</v>
      </c>
      <c r="C24" s="25" t="s">
        <v>35</v>
      </c>
      <c r="D24" s="25">
        <f>4*D7*1000/1000</f>
        <v>4</v>
      </c>
      <c r="E24" s="25"/>
      <c r="F24" s="44" t="s">
        <v>439</v>
      </c>
      <c r="G24" s="43"/>
      <c r="H24" s="58" t="s">
        <v>192</v>
      </c>
      <c r="I24" s="25"/>
      <c r="J24" s="122"/>
      <c r="K24" s="25" t="s">
        <v>153</v>
      </c>
      <c r="L24" s="120">
        <f>L14-L17-L18-L19-L20-L22-L23</f>
        <v>5.7236264781461692</v>
      </c>
      <c r="N24" s="98"/>
      <c r="O24" s="98"/>
      <c r="P24" s="98"/>
      <c r="Q24" s="98"/>
      <c r="R24" s="98"/>
      <c r="S24" s="98"/>
      <c r="T24" s="98"/>
      <c r="U24" s="98"/>
    </row>
    <row r="25" spans="2:21" ht="18.5" thickBot="1">
      <c r="B25" s="56" t="s">
        <v>302</v>
      </c>
      <c r="C25" s="25" t="s">
        <v>35</v>
      </c>
      <c r="D25" s="25">
        <f>0.24*D7*1000/1000</f>
        <v>0.24</v>
      </c>
      <c r="E25" s="25"/>
      <c r="F25" s="44" t="s">
        <v>439</v>
      </c>
      <c r="G25" s="43"/>
      <c r="H25" s="129" t="s">
        <v>169</v>
      </c>
      <c r="I25" s="130"/>
      <c r="J25" s="130"/>
      <c r="K25" s="63" t="s">
        <v>153</v>
      </c>
      <c r="L25" s="131">
        <f>SUM(L17:L20,L22:L24)</f>
        <v>6.7600000000000016</v>
      </c>
      <c r="N25" s="98"/>
      <c r="O25" s="98"/>
      <c r="P25" s="98"/>
      <c r="Q25" s="98"/>
      <c r="R25" s="98"/>
      <c r="S25" s="98"/>
      <c r="T25" s="98"/>
      <c r="U25" s="98"/>
    </row>
    <row r="26" spans="2:21" ht="47" thickBot="1">
      <c r="B26" s="149" t="s">
        <v>127</v>
      </c>
      <c r="C26" s="150" t="s">
        <v>35</v>
      </c>
      <c r="D26" s="151">
        <f>(0.000526)*1000</f>
        <v>0.52600000000000002</v>
      </c>
      <c r="E26" s="150"/>
      <c r="F26" s="75" t="s">
        <v>248</v>
      </c>
      <c r="G26" s="43"/>
      <c r="N26" s="98"/>
      <c r="O26" s="98"/>
      <c r="P26" s="98"/>
      <c r="Q26" s="98"/>
      <c r="R26" s="98"/>
      <c r="S26" s="98"/>
      <c r="T26" s="98"/>
      <c r="U26" s="98"/>
    </row>
    <row r="27" spans="2:21" ht="17">
      <c r="B27" s="152" t="s">
        <v>121</v>
      </c>
      <c r="C27" s="26"/>
      <c r="D27" s="26"/>
      <c r="E27" s="26"/>
      <c r="F27" s="153"/>
      <c r="G27" s="43"/>
    </row>
    <row r="28" spans="2:21" ht="17.5" thickBot="1">
      <c r="B28" s="154" t="s">
        <v>50</v>
      </c>
      <c r="C28" s="26"/>
      <c r="D28" s="26"/>
      <c r="E28" s="26"/>
      <c r="F28" s="153"/>
      <c r="G28" s="43"/>
      <c r="H28" s="107" t="s">
        <v>352</v>
      </c>
      <c r="I28" s="52"/>
      <c r="J28" s="108"/>
      <c r="K28" s="108"/>
      <c r="L28" s="52"/>
    </row>
    <row r="29" spans="2:21" ht="34.5" thickBot="1">
      <c r="B29" s="119" t="s">
        <v>128</v>
      </c>
      <c r="C29" s="25" t="s">
        <v>35</v>
      </c>
      <c r="D29" s="25">
        <v>439.36</v>
      </c>
      <c r="E29" s="25"/>
      <c r="F29" s="44" t="s">
        <v>441</v>
      </c>
      <c r="G29" s="43"/>
      <c r="H29" s="110" t="s">
        <v>170</v>
      </c>
      <c r="I29" s="110" t="s">
        <v>85</v>
      </c>
      <c r="J29" s="110" t="s">
        <v>8</v>
      </c>
      <c r="K29" s="110" t="s">
        <v>2</v>
      </c>
      <c r="L29" s="110" t="s">
        <v>171</v>
      </c>
    </row>
    <row r="30" spans="2:21" ht="34">
      <c r="B30" s="60" t="s">
        <v>238</v>
      </c>
      <c r="C30" s="44" t="s">
        <v>35</v>
      </c>
      <c r="D30" s="133">
        <f>75.7*D29/1000</f>
        <v>33.259552000000006</v>
      </c>
      <c r="E30" s="44"/>
      <c r="F30" s="44" t="s">
        <v>442</v>
      </c>
      <c r="G30" s="43"/>
      <c r="H30" s="155" t="s">
        <v>12</v>
      </c>
      <c r="I30" s="58"/>
      <c r="J30" s="58"/>
      <c r="K30" s="58"/>
      <c r="L30" s="58"/>
    </row>
    <row r="31" spans="2:21" ht="34">
      <c r="B31" s="60" t="s">
        <v>237</v>
      </c>
      <c r="C31" s="44" t="s">
        <v>35</v>
      </c>
      <c r="D31" s="156">
        <f>((970+1105)/2)*D29/(1000*1000)</f>
        <v>0.45583600000000002</v>
      </c>
      <c r="E31" s="44"/>
      <c r="F31" s="44" t="s">
        <v>443</v>
      </c>
      <c r="G31" s="43"/>
      <c r="H31" s="58" t="s">
        <v>33</v>
      </c>
      <c r="I31" s="58"/>
      <c r="J31" s="58"/>
      <c r="K31" s="25" t="s">
        <v>158</v>
      </c>
      <c r="L31" s="120">
        <f>(J4/100)*(D7*1000)</f>
        <v>1.1000000000000001</v>
      </c>
    </row>
    <row r="32" spans="2:21" ht="34.5" thickBot="1">
      <c r="B32" s="60" t="s">
        <v>353</v>
      </c>
      <c r="C32" s="44" t="s">
        <v>35</v>
      </c>
      <c r="D32" s="133">
        <f>((887+980+824)/3)*D29/(1000*1000)</f>
        <v>0.39410592</v>
      </c>
      <c r="E32" s="44"/>
      <c r="F32" s="44" t="s">
        <v>444</v>
      </c>
      <c r="H32" s="157" t="s">
        <v>172</v>
      </c>
      <c r="I32" s="157"/>
      <c r="J32" s="157"/>
      <c r="K32" s="158"/>
      <c r="L32" s="159">
        <f>L31</f>
        <v>1.1000000000000001</v>
      </c>
    </row>
    <row r="33" spans="2:12" ht="34">
      <c r="B33" s="60" t="s">
        <v>236</v>
      </c>
      <c r="C33" s="44" t="s">
        <v>35</v>
      </c>
      <c r="D33" s="133">
        <f>((46+372)/2)*D29/(1000*1000)</f>
        <v>9.1826240000000003E-2</v>
      </c>
      <c r="E33" s="44"/>
      <c r="F33" s="44" t="s">
        <v>445</v>
      </c>
      <c r="H33" s="160" t="s">
        <v>13</v>
      </c>
      <c r="I33" s="161" t="s">
        <v>85</v>
      </c>
      <c r="J33" s="161" t="s">
        <v>8</v>
      </c>
      <c r="K33" s="161" t="s">
        <v>2</v>
      </c>
      <c r="L33" s="161" t="s">
        <v>171</v>
      </c>
    </row>
    <row r="34" spans="2:12" ht="34.5" thickBot="1">
      <c r="B34" s="162" t="s">
        <v>354</v>
      </c>
      <c r="C34" s="63" t="s">
        <v>35</v>
      </c>
      <c r="D34" s="143">
        <f>((15+119)/2)*D29/(1000*1000)</f>
        <v>2.9437120000000004E-2</v>
      </c>
      <c r="E34" s="63"/>
      <c r="F34" s="106" t="s">
        <v>446</v>
      </c>
      <c r="H34" s="163" t="s">
        <v>4</v>
      </c>
      <c r="I34" s="25"/>
      <c r="J34" s="25"/>
      <c r="K34" s="25"/>
      <c r="L34" s="25"/>
    </row>
    <row r="35" spans="2:12" ht="17">
      <c r="B35" s="144" t="s">
        <v>51</v>
      </c>
      <c r="C35" s="25"/>
      <c r="D35" s="25"/>
      <c r="E35" s="25"/>
      <c r="F35" s="44"/>
      <c r="H35" s="164" t="s">
        <v>236</v>
      </c>
      <c r="I35" s="25" t="s">
        <v>158</v>
      </c>
      <c r="J35" s="120">
        <f>D33</f>
        <v>9.1826240000000003E-2</v>
      </c>
      <c r="K35" s="25" t="s">
        <v>158</v>
      </c>
      <c r="L35" s="120">
        <f>J35</f>
        <v>9.1826240000000003E-2</v>
      </c>
    </row>
    <row r="36" spans="2:12" ht="18.5" thickBot="1">
      <c r="B36" s="165" t="s">
        <v>302</v>
      </c>
      <c r="C36" s="63" t="s">
        <v>35</v>
      </c>
      <c r="D36" s="63"/>
      <c r="E36" s="118">
        <f>L24*(1/100)</f>
        <v>5.7236264781461696E-2</v>
      </c>
      <c r="F36" s="106" t="s">
        <v>439</v>
      </c>
      <c r="H36" s="166" t="s">
        <v>355</v>
      </c>
      <c r="I36" s="25" t="s">
        <v>356</v>
      </c>
      <c r="J36" s="120">
        <f>D34</f>
        <v>2.9437120000000004E-2</v>
      </c>
      <c r="K36" s="25" t="s">
        <v>158</v>
      </c>
      <c r="L36" s="122">
        <f>J36*(O7/(O7+O6+O6+O6+O6))</f>
        <v>9.6057970526315806E-3</v>
      </c>
    </row>
    <row r="37" spans="2:12" ht="17">
      <c r="H37" s="60" t="s">
        <v>138</v>
      </c>
      <c r="I37" s="25"/>
      <c r="J37" s="122"/>
      <c r="K37" s="25" t="s">
        <v>158</v>
      </c>
      <c r="L37" s="120">
        <f>L31-L35-L36</f>
        <v>0.99856796294736849</v>
      </c>
    </row>
    <row r="38" spans="2:12" ht="17.5" thickBot="1">
      <c r="H38" s="129" t="s">
        <v>173</v>
      </c>
      <c r="I38" s="167"/>
      <c r="J38" s="167"/>
      <c r="K38" s="130" t="s">
        <v>158</v>
      </c>
      <c r="L38" s="131">
        <f>L37+L36+L35</f>
        <v>1.1000000000000001</v>
      </c>
    </row>
    <row r="40" spans="2:12" ht="17">
      <c r="H40" s="168"/>
      <c r="I40" s="169"/>
      <c r="J40" s="170"/>
      <c r="K40" s="169"/>
      <c r="L40" s="170"/>
    </row>
    <row r="41" spans="2:12" ht="17.5" thickBot="1">
      <c r="H41" s="107" t="s">
        <v>254</v>
      </c>
      <c r="I41" s="52"/>
      <c r="J41" s="108"/>
      <c r="K41" s="108"/>
      <c r="L41" s="52"/>
    </row>
    <row r="42" spans="2:12" ht="17.5" thickBot="1">
      <c r="H42" s="110" t="s">
        <v>174</v>
      </c>
      <c r="I42" s="110" t="s">
        <v>85</v>
      </c>
      <c r="J42" s="110" t="s">
        <v>8</v>
      </c>
      <c r="K42" s="110" t="s">
        <v>2</v>
      </c>
      <c r="L42" s="110" t="s">
        <v>175</v>
      </c>
    </row>
    <row r="43" spans="2:12" ht="17">
      <c r="H43" s="155" t="s">
        <v>12</v>
      </c>
      <c r="I43" s="58"/>
      <c r="J43" s="58"/>
      <c r="K43" s="58"/>
      <c r="L43" s="58"/>
    </row>
    <row r="44" spans="2:12" ht="18.649999999999999" customHeight="1">
      <c r="H44" s="58" t="s">
        <v>33</v>
      </c>
      <c r="I44" s="58"/>
      <c r="J44" s="58"/>
      <c r="K44" s="25" t="s">
        <v>160</v>
      </c>
      <c r="L44" s="120">
        <f>J5</f>
        <v>0.01</v>
      </c>
    </row>
    <row r="45" spans="2:12" ht="17.5" thickBot="1">
      <c r="H45" s="167" t="s">
        <v>176</v>
      </c>
      <c r="I45" s="167"/>
      <c r="J45" s="167"/>
      <c r="K45" s="130"/>
      <c r="L45" s="131">
        <f>L44</f>
        <v>0.01</v>
      </c>
    </row>
    <row r="46" spans="2:12" ht="17">
      <c r="H46" s="112" t="s">
        <v>13</v>
      </c>
      <c r="I46" s="104" t="s">
        <v>85</v>
      </c>
      <c r="J46" s="104" t="s">
        <v>8</v>
      </c>
      <c r="K46" s="104" t="s">
        <v>2</v>
      </c>
      <c r="L46" s="104" t="s">
        <v>175</v>
      </c>
    </row>
    <row r="47" spans="2:12" ht="17">
      <c r="H47" s="60" t="s">
        <v>192</v>
      </c>
      <c r="I47" s="25"/>
      <c r="J47" s="122"/>
      <c r="K47" s="25" t="s">
        <v>160</v>
      </c>
      <c r="L47" s="120">
        <f>L45</f>
        <v>0.01</v>
      </c>
    </row>
    <row r="48" spans="2:12" ht="17.5" thickBot="1">
      <c r="H48" s="162" t="s">
        <v>173</v>
      </c>
      <c r="I48" s="117"/>
      <c r="J48" s="117"/>
      <c r="K48" s="130" t="s">
        <v>160</v>
      </c>
      <c r="L48" s="143">
        <f>L47</f>
        <v>0.01</v>
      </c>
    </row>
    <row r="49" spans="8:12" ht="17">
      <c r="H49" s="168"/>
      <c r="I49" s="169"/>
      <c r="J49" s="170"/>
      <c r="K49" s="169"/>
      <c r="L49" s="170"/>
    </row>
    <row r="51" spans="8:12" ht="17.5" thickBot="1">
      <c r="H51" s="31" t="s">
        <v>357</v>
      </c>
    </row>
    <row r="52" spans="8:12" ht="17.5" thickBot="1">
      <c r="H52" s="110" t="s">
        <v>188</v>
      </c>
      <c r="I52" s="110" t="s">
        <v>2</v>
      </c>
      <c r="J52" s="110" t="s">
        <v>11</v>
      </c>
      <c r="K52" s="110" t="s">
        <v>13</v>
      </c>
      <c r="L52" s="170"/>
    </row>
    <row r="53" spans="8:12" ht="17">
      <c r="H53" s="25" t="s">
        <v>189</v>
      </c>
      <c r="I53" s="25" t="s">
        <v>54</v>
      </c>
      <c r="J53" s="171">
        <f>J7</f>
        <v>4564.97</v>
      </c>
      <c r="K53" s="172" t="s">
        <v>3</v>
      </c>
      <c r="L53" s="170"/>
    </row>
    <row r="54" spans="8:12" ht="17">
      <c r="H54" s="25" t="s">
        <v>190</v>
      </c>
      <c r="I54" s="25" t="s">
        <v>54</v>
      </c>
      <c r="J54" s="172" t="s">
        <v>3</v>
      </c>
      <c r="K54" s="172" t="s">
        <v>3</v>
      </c>
      <c r="L54" s="66"/>
    </row>
    <row r="55" spans="8:12" ht="17">
      <c r="H55" s="25" t="s">
        <v>53</v>
      </c>
      <c r="I55" s="25" t="s">
        <v>54</v>
      </c>
      <c r="J55" s="172" t="s">
        <v>3</v>
      </c>
      <c r="K55" s="172" t="s">
        <v>3</v>
      </c>
      <c r="L55" s="66"/>
    </row>
    <row r="56" spans="8:12" ht="17">
      <c r="H56" s="153" t="s">
        <v>205</v>
      </c>
      <c r="I56" s="25" t="s">
        <v>54</v>
      </c>
      <c r="J56" s="153" t="s">
        <v>3</v>
      </c>
      <c r="K56" s="173">
        <f>J53</f>
        <v>4564.97</v>
      </c>
      <c r="L56" s="174"/>
    </row>
    <row r="57" spans="8:12" ht="17.5" thickBot="1">
      <c r="H57" s="63" t="s">
        <v>0</v>
      </c>
      <c r="I57" s="63" t="s">
        <v>54</v>
      </c>
      <c r="J57" s="175">
        <f>SUM(J53:J56)</f>
        <v>4564.97</v>
      </c>
      <c r="K57" s="175">
        <f>SUM(K53:K56)</f>
        <v>4564.97</v>
      </c>
    </row>
  </sheetData>
  <mergeCells count="2">
    <mergeCell ref="B2:F2"/>
    <mergeCell ref="N2:O2"/>
  </mergeCells>
  <phoneticPr fontId="5" type="noConversion"/>
  <pageMargins left="0.7" right="0.7" top="0.75" bottom="0.75" header="0.3" footer="0.3"/>
  <pageSetup orientation="portrait" horizontalDpi="4294967293" verticalDpi="4294967293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6BCAA-8497-40CC-B502-ACD3C0B835BE}">
  <sheetPr>
    <tabColor rgb="FF92D050"/>
  </sheetPr>
  <dimension ref="B1:W70"/>
  <sheetViews>
    <sheetView topLeftCell="A14" zoomScale="63" zoomScaleNormal="63" workbookViewId="0">
      <selection activeCell="E75" sqref="E75"/>
    </sheetView>
  </sheetViews>
  <sheetFormatPr defaultColWidth="8.90625" defaultRowHeight="15.5"/>
  <cols>
    <col min="1" max="1" width="8.90625" style="40"/>
    <col min="2" max="2" width="33.6328125" style="176" customWidth="1"/>
    <col min="3" max="3" width="11.6328125" style="98" customWidth="1"/>
    <col min="4" max="4" width="23.6328125" style="40" customWidth="1"/>
    <col min="5" max="5" width="30" style="40" customWidth="1"/>
    <col min="6" max="6" width="38.7265625" style="95" customWidth="1"/>
    <col min="7" max="7" width="16.90625" style="40" customWidth="1"/>
    <col min="8" max="8" width="25.26953125" style="40" customWidth="1"/>
    <col min="9" max="9" width="22.6328125" style="40" customWidth="1"/>
    <col min="10" max="10" width="22.36328125" style="40" customWidth="1"/>
    <col min="11" max="11" width="28.90625" style="40" customWidth="1"/>
    <col min="12" max="12" width="17.7265625" style="40" customWidth="1"/>
    <col min="13" max="13" width="17.6328125" style="40" customWidth="1"/>
    <col min="14" max="14" width="21.90625" style="40" customWidth="1"/>
    <col min="15" max="15" width="12.453125" style="40" customWidth="1"/>
    <col min="16" max="16" width="20.26953125" style="40" customWidth="1"/>
    <col min="17" max="17" width="9.1796875" style="40" customWidth="1"/>
    <col min="18" max="16384" width="8.90625" style="40"/>
  </cols>
  <sheetData>
    <row r="1" spans="2:23" ht="17.5" thickBot="1">
      <c r="H1" s="24" t="s">
        <v>358</v>
      </c>
      <c r="I1" s="26"/>
      <c r="J1" s="26"/>
      <c r="K1" s="26"/>
      <c r="L1" s="26"/>
      <c r="N1" s="24" t="s">
        <v>359</v>
      </c>
      <c r="O1" s="26"/>
      <c r="P1" s="26"/>
      <c r="Q1" s="26"/>
      <c r="R1" s="26"/>
      <c r="S1" s="26"/>
      <c r="T1" s="26"/>
      <c r="U1" s="26"/>
      <c r="V1" s="26"/>
      <c r="W1" s="26"/>
    </row>
    <row r="2" spans="2:23" ht="36" customHeight="1" thickBot="1">
      <c r="B2" s="339" t="s">
        <v>255</v>
      </c>
      <c r="C2" s="339"/>
      <c r="D2" s="339"/>
      <c r="E2" s="339"/>
      <c r="F2" s="339"/>
      <c r="G2" s="96"/>
      <c r="H2" s="97" t="s">
        <v>193</v>
      </c>
      <c r="I2" s="97" t="s">
        <v>85</v>
      </c>
      <c r="J2" s="97" t="s">
        <v>8</v>
      </c>
      <c r="K2" s="97" t="s">
        <v>9</v>
      </c>
      <c r="L2" s="177"/>
      <c r="M2" s="39"/>
      <c r="N2" s="340" t="s">
        <v>198</v>
      </c>
      <c r="O2" s="340"/>
      <c r="P2" s="26"/>
      <c r="Q2" s="26"/>
      <c r="R2" s="26"/>
      <c r="S2" s="26"/>
      <c r="T2" s="26"/>
      <c r="U2" s="26"/>
      <c r="V2" s="26"/>
      <c r="W2" s="26"/>
    </row>
    <row r="3" spans="2:23" ht="17">
      <c r="H3" s="44" t="s">
        <v>152</v>
      </c>
      <c r="I3" s="44" t="s">
        <v>182</v>
      </c>
      <c r="J3" s="44">
        <v>2.6</v>
      </c>
      <c r="K3" s="44" t="s">
        <v>291</v>
      </c>
      <c r="L3" s="58"/>
      <c r="N3" s="30" t="s">
        <v>177</v>
      </c>
      <c r="O3" s="30">
        <v>1</v>
      </c>
      <c r="P3" s="26"/>
      <c r="Q3" s="26"/>
      <c r="R3" s="26"/>
      <c r="S3" s="26"/>
      <c r="T3" s="26"/>
      <c r="U3" s="26"/>
      <c r="V3" s="26"/>
      <c r="W3" s="26"/>
    </row>
    <row r="4" spans="2:23" s="41" customFormat="1" ht="42.75" customHeight="1" thickBot="1">
      <c r="B4" s="58" t="s">
        <v>360</v>
      </c>
      <c r="C4" s="178"/>
      <c r="D4" s="178"/>
      <c r="E4" s="178"/>
      <c r="F4" s="179"/>
      <c r="H4" s="25" t="s">
        <v>157</v>
      </c>
      <c r="I4" s="25" t="s">
        <v>194</v>
      </c>
      <c r="J4" s="25">
        <v>0.11</v>
      </c>
      <c r="K4" s="44" t="s">
        <v>282</v>
      </c>
      <c r="L4" s="56"/>
      <c r="N4" s="30" t="s">
        <v>178</v>
      </c>
      <c r="O4" s="30">
        <v>12</v>
      </c>
      <c r="P4" s="178"/>
      <c r="Q4" s="178"/>
      <c r="R4" s="178"/>
      <c r="S4" s="178"/>
      <c r="T4" s="178"/>
      <c r="U4" s="178"/>
      <c r="V4" s="178"/>
      <c r="W4" s="178"/>
    </row>
    <row r="5" spans="2:23" ht="40.25" customHeight="1" thickBot="1">
      <c r="B5" s="180" t="s">
        <v>31</v>
      </c>
      <c r="C5" s="102" t="s">
        <v>2</v>
      </c>
      <c r="D5" s="101" t="s">
        <v>32</v>
      </c>
      <c r="E5" s="101" t="s">
        <v>52</v>
      </c>
      <c r="F5" s="101" t="s">
        <v>9</v>
      </c>
      <c r="G5" s="96"/>
      <c r="H5" s="25" t="s">
        <v>159</v>
      </c>
      <c r="I5" s="25" t="s">
        <v>195</v>
      </c>
      <c r="J5" s="25">
        <v>0.01</v>
      </c>
      <c r="K5" s="44" t="s">
        <v>283</v>
      </c>
      <c r="L5" s="58"/>
      <c r="N5" s="30" t="s">
        <v>162</v>
      </c>
      <c r="O5" s="30">
        <v>14</v>
      </c>
      <c r="P5" s="26"/>
      <c r="Q5" s="26"/>
      <c r="R5" s="26"/>
      <c r="S5" s="26"/>
      <c r="T5" s="26"/>
      <c r="U5" s="26"/>
      <c r="V5" s="26"/>
      <c r="W5" s="26"/>
    </row>
    <row r="6" spans="2:23" ht="24" customHeight="1">
      <c r="B6" s="181" t="s">
        <v>11</v>
      </c>
      <c r="C6" s="182"/>
      <c r="D6" s="182"/>
      <c r="E6" s="182"/>
      <c r="F6" s="182"/>
      <c r="G6" s="43"/>
      <c r="H6" s="25" t="s">
        <v>183</v>
      </c>
      <c r="I6" s="25" t="s">
        <v>6</v>
      </c>
      <c r="J6" s="25">
        <v>74</v>
      </c>
      <c r="K6" s="44" t="s">
        <v>291</v>
      </c>
      <c r="L6" s="58"/>
      <c r="N6" s="30" t="s">
        <v>179</v>
      </c>
      <c r="O6" s="30">
        <v>16</v>
      </c>
      <c r="P6" s="26"/>
      <c r="Q6" s="26"/>
      <c r="R6" s="26"/>
      <c r="S6" s="26"/>
      <c r="T6" s="26"/>
      <c r="U6" s="26"/>
      <c r="V6" s="26"/>
      <c r="W6" s="26"/>
    </row>
    <row r="7" spans="2:23" ht="75.650000000000006" customHeight="1" thickBot="1">
      <c r="B7" s="183" t="s">
        <v>33</v>
      </c>
      <c r="C7" s="25" t="s">
        <v>34</v>
      </c>
      <c r="D7" s="171">
        <v>1</v>
      </c>
      <c r="E7" s="171"/>
      <c r="F7" s="25"/>
      <c r="G7" s="43"/>
      <c r="H7" s="63" t="s">
        <v>186</v>
      </c>
      <c r="I7" s="63" t="s">
        <v>187</v>
      </c>
      <c r="J7" s="105">
        <v>4564.97</v>
      </c>
      <c r="K7" s="106" t="s">
        <v>284</v>
      </c>
      <c r="L7" s="58"/>
      <c r="N7" s="30" t="s">
        <v>5</v>
      </c>
      <c r="O7" s="30">
        <v>31</v>
      </c>
      <c r="P7" s="26"/>
      <c r="Q7" s="26"/>
      <c r="R7" s="26"/>
      <c r="S7" s="26"/>
      <c r="T7" s="26"/>
      <c r="U7" s="26"/>
      <c r="V7" s="26"/>
      <c r="W7" s="26"/>
    </row>
    <row r="8" spans="2:23" ht="27" customHeight="1">
      <c r="B8" s="183" t="s">
        <v>4</v>
      </c>
      <c r="C8" s="25" t="s">
        <v>35</v>
      </c>
      <c r="D8" s="171">
        <f>((3.474514+0.040075)*1000)*D7</f>
        <v>3514.5889999999999</v>
      </c>
      <c r="E8" s="171"/>
      <c r="F8" s="310" t="s">
        <v>437</v>
      </c>
      <c r="G8" s="43"/>
      <c r="H8" s="58"/>
      <c r="I8" s="58"/>
      <c r="J8" s="58"/>
      <c r="K8" s="58"/>
      <c r="L8" s="58"/>
      <c r="N8" s="30" t="s">
        <v>180</v>
      </c>
      <c r="O8" s="30">
        <v>35</v>
      </c>
      <c r="P8" s="26"/>
      <c r="Q8" s="26"/>
      <c r="R8" s="26"/>
      <c r="S8" s="26"/>
      <c r="T8" s="26"/>
      <c r="U8" s="26"/>
      <c r="V8" s="26"/>
      <c r="W8" s="26"/>
    </row>
    <row r="9" spans="2:23" ht="52.25" customHeight="1" thickBot="1">
      <c r="B9" s="183" t="s">
        <v>53</v>
      </c>
      <c r="C9" s="25" t="s">
        <v>54</v>
      </c>
      <c r="D9" s="171">
        <f>P27</f>
        <v>41.31</v>
      </c>
      <c r="E9" s="171"/>
      <c r="F9" s="44" t="s">
        <v>447</v>
      </c>
      <c r="G9" s="45"/>
      <c r="H9" s="184" t="s">
        <v>361</v>
      </c>
      <c r="I9" s="58"/>
      <c r="J9" s="185"/>
      <c r="K9" s="185"/>
      <c r="L9" s="58"/>
      <c r="M9" s="57"/>
      <c r="N9" s="150" t="s">
        <v>163</v>
      </c>
      <c r="O9" s="150">
        <v>39</v>
      </c>
      <c r="P9" s="26"/>
      <c r="Q9" s="26"/>
      <c r="R9" s="26"/>
      <c r="S9" s="26"/>
      <c r="T9" s="26"/>
      <c r="U9" s="26"/>
      <c r="V9" s="26"/>
      <c r="W9" s="26"/>
    </row>
    <row r="10" spans="2:23" ht="24" customHeight="1" thickBot="1">
      <c r="B10" s="183" t="s">
        <v>55</v>
      </c>
      <c r="C10" s="25" t="s">
        <v>56</v>
      </c>
      <c r="D10" s="171">
        <f>0.04252*44</f>
        <v>1.8708800000000001</v>
      </c>
      <c r="E10" s="171"/>
      <c r="F10" s="310" t="s">
        <v>437</v>
      </c>
      <c r="G10" s="43"/>
      <c r="H10" s="186" t="s">
        <v>164</v>
      </c>
      <c r="I10" s="186" t="s">
        <v>85</v>
      </c>
      <c r="J10" s="186" t="s">
        <v>8</v>
      </c>
      <c r="K10" s="186" t="s">
        <v>2</v>
      </c>
      <c r="L10" s="186" t="s">
        <v>165</v>
      </c>
      <c r="N10" s="174" t="s">
        <v>151</v>
      </c>
      <c r="O10" s="187" t="s">
        <v>36</v>
      </c>
      <c r="P10" s="174" t="s">
        <v>34</v>
      </c>
      <c r="Q10" s="187">
        <v>801.36</v>
      </c>
      <c r="R10" s="174" t="s">
        <v>35</v>
      </c>
      <c r="S10" s="174"/>
      <c r="T10" s="174"/>
      <c r="U10" s="174"/>
      <c r="V10" s="26"/>
      <c r="W10" s="26"/>
    </row>
    <row r="11" spans="2:23" ht="24" customHeight="1">
      <c r="B11" s="183" t="s">
        <v>86</v>
      </c>
      <c r="C11" s="25" t="s">
        <v>41</v>
      </c>
      <c r="D11" s="171">
        <v>17.3</v>
      </c>
      <c r="E11" s="171"/>
      <c r="F11" s="310" t="s">
        <v>437</v>
      </c>
      <c r="G11" s="43"/>
      <c r="H11" s="112" t="s">
        <v>12</v>
      </c>
      <c r="I11" s="25"/>
      <c r="J11" s="25"/>
      <c r="K11" s="25"/>
      <c r="L11" s="25"/>
      <c r="N11" s="174" t="s">
        <v>152</v>
      </c>
      <c r="O11" s="187">
        <f>L27</f>
        <v>6.3357175896002804</v>
      </c>
      <c r="P11" s="174" t="s">
        <v>153</v>
      </c>
      <c r="Q11" s="188">
        <f>O11*1000</f>
        <v>6335.71758960028</v>
      </c>
      <c r="R11" s="174" t="s">
        <v>154</v>
      </c>
      <c r="S11" s="174" t="s">
        <v>88</v>
      </c>
      <c r="T11" s="189">
        <f>Q11*P16/S16</f>
        <v>13576.5376920006</v>
      </c>
      <c r="U11" s="174" t="s">
        <v>155</v>
      </c>
      <c r="V11" s="190">
        <f>T11/1000</f>
        <v>13.576537692000601</v>
      </c>
      <c r="W11" s="72" t="s">
        <v>156</v>
      </c>
    </row>
    <row r="12" spans="2:23" ht="24" customHeight="1" thickBot="1">
      <c r="B12" s="191" t="s">
        <v>362</v>
      </c>
      <c r="C12" s="63" t="s">
        <v>35</v>
      </c>
      <c r="D12" s="192">
        <v>28.57</v>
      </c>
      <c r="E12" s="105"/>
      <c r="F12" s="63" t="s">
        <v>448</v>
      </c>
      <c r="G12" s="43"/>
      <c r="H12" s="119" t="s">
        <v>33</v>
      </c>
      <c r="I12" s="25"/>
      <c r="J12" s="25"/>
      <c r="K12" s="25" t="s">
        <v>153</v>
      </c>
      <c r="L12" s="120">
        <f>((D7*1000)*(1-(J6/100)))*(J3/100)</f>
        <v>6.7600000000000007</v>
      </c>
      <c r="N12" s="174" t="s">
        <v>157</v>
      </c>
      <c r="O12" s="187">
        <f>L39</f>
        <v>1.0999296000000001</v>
      </c>
      <c r="P12" s="174" t="s">
        <v>158</v>
      </c>
      <c r="Q12" s="188">
        <f>O12*1000</f>
        <v>1099.9296000000002</v>
      </c>
      <c r="R12" s="174" t="s">
        <v>154</v>
      </c>
      <c r="S12" s="174" t="s">
        <v>334</v>
      </c>
      <c r="T12" s="189">
        <f>Q12*P17/S17</f>
        <v>2519.1936000000005</v>
      </c>
      <c r="U12" s="174" t="s">
        <v>335</v>
      </c>
      <c r="V12" s="190">
        <f>T12/1000</f>
        <v>2.5191936000000004</v>
      </c>
      <c r="W12" s="72" t="s">
        <v>336</v>
      </c>
    </row>
    <row r="13" spans="2:23" ht="19.25" customHeight="1" thickBot="1">
      <c r="B13" s="181" t="s">
        <v>43</v>
      </c>
      <c r="C13" s="182"/>
      <c r="D13" s="193"/>
      <c r="E13" s="194"/>
      <c r="F13" s="182"/>
      <c r="G13" s="43"/>
      <c r="H13" s="24"/>
      <c r="I13" s="26"/>
      <c r="J13" s="26"/>
      <c r="K13" s="25" t="s">
        <v>153</v>
      </c>
      <c r="L13" s="122"/>
      <c r="N13" s="195" t="s">
        <v>159</v>
      </c>
      <c r="O13" s="196">
        <f>L49</f>
        <v>0.01</v>
      </c>
      <c r="P13" s="195" t="s">
        <v>160</v>
      </c>
      <c r="Q13" s="197">
        <f>O13*1000</f>
        <v>10</v>
      </c>
      <c r="R13" s="195" t="s">
        <v>154</v>
      </c>
      <c r="S13" s="195" t="s">
        <v>337</v>
      </c>
      <c r="T13" s="198">
        <f>Q13*P18/S18</f>
        <v>12.051282051282051</v>
      </c>
      <c r="U13" s="195" t="s">
        <v>338</v>
      </c>
      <c r="V13" s="199">
        <f>T13/1000</f>
        <v>1.2051282051282051E-2</v>
      </c>
      <c r="W13" s="75" t="s">
        <v>339</v>
      </c>
    </row>
    <row r="14" spans="2:23" ht="24" customHeight="1" thickBot="1">
      <c r="B14" s="200" t="s">
        <v>53</v>
      </c>
      <c r="C14" s="25" t="s">
        <v>54</v>
      </c>
      <c r="D14" s="201"/>
      <c r="E14" s="171">
        <v>32.497539000000003</v>
      </c>
      <c r="F14" s="310" t="s">
        <v>437</v>
      </c>
      <c r="G14" s="43"/>
      <c r="H14" s="129" t="s">
        <v>166</v>
      </c>
      <c r="I14" s="130"/>
      <c r="J14" s="130"/>
      <c r="K14" s="63" t="s">
        <v>153</v>
      </c>
      <c r="L14" s="131">
        <f>L12</f>
        <v>6.7600000000000007</v>
      </c>
      <c r="N14" s="30"/>
      <c r="O14" s="30"/>
      <c r="P14" s="30"/>
      <c r="Q14" s="30"/>
      <c r="R14" s="30"/>
      <c r="S14" s="30"/>
      <c r="T14" s="30"/>
      <c r="U14" s="30"/>
      <c r="V14" s="26"/>
      <c r="W14" s="26"/>
    </row>
    <row r="15" spans="2:23" ht="17.5" thickBot="1">
      <c r="B15" s="200" t="s">
        <v>87</v>
      </c>
      <c r="C15" s="25" t="s">
        <v>35</v>
      </c>
      <c r="D15" s="201"/>
      <c r="E15" s="171">
        <f>0.669371*1000</f>
        <v>669.37100000000009</v>
      </c>
      <c r="F15" s="310" t="s">
        <v>437</v>
      </c>
      <c r="G15" s="43"/>
      <c r="H15" s="112" t="s">
        <v>13</v>
      </c>
      <c r="I15" s="104"/>
      <c r="J15" s="104"/>
      <c r="K15" s="104"/>
      <c r="L15" s="104"/>
      <c r="N15" s="30"/>
      <c r="O15" s="30"/>
      <c r="P15" s="30"/>
      <c r="Q15" s="30"/>
      <c r="R15" s="30"/>
      <c r="S15" s="30"/>
      <c r="T15" s="30"/>
      <c r="U15" s="30"/>
      <c r="V15" s="26"/>
      <c r="W15" s="26"/>
    </row>
    <row r="16" spans="2:23" ht="17">
      <c r="B16" s="183" t="s">
        <v>44</v>
      </c>
      <c r="C16" s="58"/>
      <c r="D16" s="201"/>
      <c r="E16" s="201"/>
      <c r="F16" s="25"/>
      <c r="G16" s="43"/>
      <c r="H16" s="202" t="s">
        <v>243</v>
      </c>
      <c r="I16" s="26"/>
      <c r="J16" s="26"/>
      <c r="K16" s="26"/>
      <c r="L16" s="26"/>
      <c r="N16" s="203" t="s">
        <v>340</v>
      </c>
      <c r="O16" s="204" t="s">
        <v>161</v>
      </c>
      <c r="P16" s="204">
        <v>60</v>
      </c>
      <c r="Q16" s="204" t="s">
        <v>154</v>
      </c>
      <c r="R16" s="204" t="s">
        <v>162</v>
      </c>
      <c r="S16" s="205">
        <v>28</v>
      </c>
      <c r="T16" s="30"/>
      <c r="U16" s="30"/>
      <c r="V16" s="26"/>
      <c r="W16" s="26"/>
    </row>
    <row r="17" spans="2:23" ht="18">
      <c r="B17" s="183" t="s">
        <v>88</v>
      </c>
      <c r="C17" s="25" t="s">
        <v>153</v>
      </c>
      <c r="D17" s="171"/>
      <c r="E17" s="171">
        <f>L27</f>
        <v>6.3357175896002804</v>
      </c>
      <c r="F17" s="44" t="s">
        <v>99</v>
      </c>
      <c r="G17" s="43"/>
      <c r="H17" s="60" t="s">
        <v>57</v>
      </c>
      <c r="I17" s="25" t="s">
        <v>343</v>
      </c>
      <c r="J17" s="122">
        <f>D24+D29</f>
        <v>0.19000087053537107</v>
      </c>
      <c r="K17" s="25" t="s">
        <v>153</v>
      </c>
      <c r="L17" s="122">
        <f>J17*(O5/(O5+O3*3))</f>
        <v>0.15647130514677618</v>
      </c>
      <c r="N17" s="206" t="s">
        <v>344</v>
      </c>
      <c r="O17" s="30" t="s">
        <v>161</v>
      </c>
      <c r="P17" s="30">
        <v>142</v>
      </c>
      <c r="Q17" s="30" t="s">
        <v>154</v>
      </c>
      <c r="R17" s="30" t="s">
        <v>5</v>
      </c>
      <c r="S17" s="207">
        <v>62</v>
      </c>
      <c r="T17" s="30"/>
      <c r="U17" s="30"/>
      <c r="V17" s="26"/>
      <c r="W17" s="26"/>
    </row>
    <row r="18" spans="2:23" ht="18.5" thickBot="1">
      <c r="B18" s="183" t="s">
        <v>89</v>
      </c>
      <c r="C18" s="25"/>
      <c r="D18" s="171"/>
      <c r="E18" s="171"/>
      <c r="F18" s="44"/>
      <c r="G18" s="43"/>
      <c r="H18" s="60" t="s">
        <v>64</v>
      </c>
      <c r="I18" s="25" t="s">
        <v>345</v>
      </c>
      <c r="J18" s="122">
        <f>D36+D26</f>
        <v>3.300521948402349E-2</v>
      </c>
      <c r="K18" s="25" t="s">
        <v>153</v>
      </c>
      <c r="L18" s="122">
        <f>J18*(O5/(O5+O5+O6))</f>
        <v>1.0501660744916565E-2</v>
      </c>
      <c r="N18" s="208" t="s">
        <v>337</v>
      </c>
      <c r="O18" s="150" t="s">
        <v>161</v>
      </c>
      <c r="P18" s="150">
        <v>94</v>
      </c>
      <c r="Q18" s="150" t="s">
        <v>154</v>
      </c>
      <c r="R18" s="150" t="s">
        <v>163</v>
      </c>
      <c r="S18" s="209">
        <v>78</v>
      </c>
      <c r="T18" s="30"/>
      <c r="U18" s="30"/>
      <c r="V18" s="26"/>
      <c r="W18" s="26"/>
    </row>
    <row r="19" spans="2:23" ht="25.25" customHeight="1">
      <c r="B19" s="183" t="s">
        <v>363</v>
      </c>
      <c r="C19" s="25" t="s">
        <v>342</v>
      </c>
      <c r="D19" s="171"/>
      <c r="E19" s="171">
        <f>V12</f>
        <v>2.5191936000000004</v>
      </c>
      <c r="F19" s="44" t="s">
        <v>99</v>
      </c>
      <c r="G19" s="43"/>
      <c r="H19" s="60" t="s">
        <v>68</v>
      </c>
      <c r="I19" s="25" t="s">
        <v>167</v>
      </c>
      <c r="J19" s="122">
        <f>D40+E51</f>
        <v>0.54949152448006888</v>
      </c>
      <c r="K19" s="25" t="s">
        <v>153</v>
      </c>
      <c r="L19" s="122">
        <f>J19*(O5/(O5+O6))</f>
        <v>0.25642937809069882</v>
      </c>
    </row>
    <row r="20" spans="2:23" ht="29" customHeight="1" thickBot="1">
      <c r="B20" s="183" t="s">
        <v>47</v>
      </c>
      <c r="C20" s="25"/>
      <c r="D20" s="171"/>
      <c r="E20" s="171"/>
      <c r="F20" s="44"/>
      <c r="G20" s="43"/>
      <c r="H20" s="60" t="s">
        <v>168</v>
      </c>
      <c r="I20" s="44" t="s">
        <v>348</v>
      </c>
      <c r="J20" s="133"/>
      <c r="K20" s="25" t="s">
        <v>153</v>
      </c>
      <c r="L20" s="210">
        <f>J20*(O5/(O5+O6+O6))</f>
        <v>0</v>
      </c>
    </row>
    <row r="21" spans="2:23" ht="29" customHeight="1" thickBot="1">
      <c r="B21" s="211" t="s">
        <v>107</v>
      </c>
      <c r="C21" s="63" t="s">
        <v>347</v>
      </c>
      <c r="D21" s="105"/>
      <c r="E21" s="105">
        <f>V13</f>
        <v>1.2051282051282051E-2</v>
      </c>
      <c r="F21" s="106" t="s">
        <v>99</v>
      </c>
      <c r="G21" s="43"/>
      <c r="H21" s="212" t="s">
        <v>4</v>
      </c>
      <c r="I21" s="174"/>
      <c r="J21" s="174"/>
      <c r="K21" s="174"/>
      <c r="L21" s="174"/>
      <c r="N21" s="186" t="s">
        <v>226</v>
      </c>
      <c r="O21" s="186" t="s">
        <v>227</v>
      </c>
      <c r="P21" s="186" t="s">
        <v>228</v>
      </c>
    </row>
    <row r="22" spans="2:23" ht="23.4" customHeight="1">
      <c r="B22" s="213" t="s">
        <v>49</v>
      </c>
      <c r="C22" s="214"/>
      <c r="D22" s="194"/>
      <c r="E22" s="194"/>
      <c r="F22" s="182"/>
      <c r="G22" s="43"/>
      <c r="H22" s="58" t="s">
        <v>239</v>
      </c>
      <c r="I22" s="25" t="s">
        <v>350</v>
      </c>
      <c r="J22" s="122">
        <f>D64</f>
        <v>9.2799999999999992E-5</v>
      </c>
      <c r="K22" s="25" t="s">
        <v>153</v>
      </c>
      <c r="L22" s="122">
        <f>J22*(O5/(O5+O3+O3+O3+O3))</f>
        <v>7.2177777777777767E-5</v>
      </c>
      <c r="N22" s="25" t="s">
        <v>285</v>
      </c>
      <c r="O22" s="25" t="s">
        <v>229</v>
      </c>
      <c r="P22" s="25">
        <v>34</v>
      </c>
    </row>
    <row r="23" spans="2:23" ht="23.4" customHeight="1">
      <c r="B23" s="215" t="s">
        <v>247</v>
      </c>
      <c r="C23" s="58"/>
      <c r="D23" s="201"/>
      <c r="E23" s="201"/>
      <c r="F23" s="25"/>
      <c r="G23" s="43"/>
      <c r="H23" s="58"/>
      <c r="I23" s="25"/>
      <c r="J23" s="122"/>
      <c r="K23" s="25"/>
      <c r="L23" s="122"/>
      <c r="N23" s="25"/>
      <c r="O23" s="25"/>
      <c r="P23" s="25"/>
    </row>
    <row r="24" spans="2:23" ht="19.25" customHeight="1">
      <c r="B24" s="200" t="s">
        <v>90</v>
      </c>
      <c r="C24" s="25" t="s">
        <v>91</v>
      </c>
      <c r="D24" s="171">
        <v>0.19</v>
      </c>
      <c r="E24" s="201"/>
      <c r="F24" s="310" t="s">
        <v>449</v>
      </c>
      <c r="G24" s="43"/>
      <c r="H24" s="58" t="s">
        <v>240</v>
      </c>
      <c r="I24" s="25" t="s">
        <v>244</v>
      </c>
      <c r="J24" s="122">
        <f>D65</f>
        <v>2.97E-3</v>
      </c>
      <c r="K24" s="25" t="s">
        <v>153</v>
      </c>
      <c r="L24" s="122">
        <f>J24*(O5/(O5+O6+O6+O6))</f>
        <v>6.7064516129032256E-4</v>
      </c>
      <c r="N24" s="25" t="s">
        <v>286</v>
      </c>
      <c r="O24" s="25" t="s">
        <v>230</v>
      </c>
      <c r="P24" s="25">
        <v>89</v>
      </c>
    </row>
    <row r="25" spans="2:23" ht="18">
      <c r="B25" s="200" t="s">
        <v>351</v>
      </c>
      <c r="C25" s="25" t="s">
        <v>35</v>
      </c>
      <c r="D25" s="171">
        <v>0.8</v>
      </c>
      <c r="E25" s="201"/>
      <c r="F25" s="310" t="s">
        <v>294</v>
      </c>
      <c r="G25" s="43"/>
      <c r="H25" s="58" t="s">
        <v>241</v>
      </c>
      <c r="I25" s="25" t="s">
        <v>245</v>
      </c>
      <c r="J25" s="122">
        <f>D66</f>
        <v>9.2799999999999992E-5</v>
      </c>
      <c r="K25" s="25" t="s">
        <v>153</v>
      </c>
      <c r="L25" s="122">
        <f>J25*(O5/(O5+O6+O6))</f>
        <v>2.8243478260869564E-5</v>
      </c>
      <c r="N25" s="25" t="s">
        <v>287</v>
      </c>
      <c r="O25" s="25" t="s">
        <v>230</v>
      </c>
      <c r="P25" s="25">
        <v>24.24</v>
      </c>
    </row>
    <row r="26" spans="2:23" ht="46.75" customHeight="1" thickBot="1">
      <c r="B26" s="200" t="s">
        <v>64</v>
      </c>
      <c r="C26" s="25" t="s">
        <v>35</v>
      </c>
      <c r="D26" s="171">
        <f>(0.000033)*1000</f>
        <v>3.3000000000000002E-2</v>
      </c>
      <c r="E26" s="201"/>
      <c r="F26" s="341" t="s">
        <v>451</v>
      </c>
      <c r="G26" s="43"/>
      <c r="H26" s="58" t="s">
        <v>242</v>
      </c>
      <c r="I26" s="25" t="s">
        <v>153</v>
      </c>
      <c r="J26" s="122">
        <f>D67</f>
        <v>1.0899999999999999E-4</v>
      </c>
      <c r="K26" s="25" t="s">
        <v>153</v>
      </c>
      <c r="L26" s="122">
        <f>J26</f>
        <v>1.0899999999999999E-4</v>
      </c>
      <c r="N26" s="63" t="s">
        <v>288</v>
      </c>
      <c r="O26" s="63" t="s">
        <v>231</v>
      </c>
      <c r="P26" s="63">
        <v>18</v>
      </c>
    </row>
    <row r="27" spans="2:23" ht="17.5" thickBot="1">
      <c r="B27" s="195" t="s">
        <v>127</v>
      </c>
      <c r="C27" s="150" t="s">
        <v>35</v>
      </c>
      <c r="D27" s="151">
        <f>(0.0000896)*1000</f>
        <v>8.9599999999999999E-2</v>
      </c>
      <c r="E27" s="195"/>
      <c r="F27" s="342"/>
      <c r="G27" s="43"/>
      <c r="H27" s="58" t="s">
        <v>192</v>
      </c>
      <c r="I27" s="25"/>
      <c r="J27" s="122"/>
      <c r="K27" s="25" t="s">
        <v>153</v>
      </c>
      <c r="L27" s="120">
        <f>L14-L17-L18-L19-L20-L22-L24-L25-L26</f>
        <v>6.3357175896002804</v>
      </c>
      <c r="N27" s="216" t="s">
        <v>232</v>
      </c>
      <c r="O27" s="216"/>
      <c r="P27" s="216">
        <f>AVERAGE(P22:P26)</f>
        <v>41.31</v>
      </c>
    </row>
    <row r="28" spans="2:23" ht="17.5" thickBot="1">
      <c r="B28" s="217" t="s">
        <v>93</v>
      </c>
      <c r="C28" s="25"/>
      <c r="D28" s="171"/>
      <c r="E28" s="171"/>
      <c r="F28" s="25"/>
      <c r="G28" s="43"/>
      <c r="H28" s="129" t="s">
        <v>169</v>
      </c>
      <c r="I28" s="130"/>
      <c r="J28" s="130"/>
      <c r="K28" s="63" t="s">
        <v>153</v>
      </c>
      <c r="L28" s="131">
        <f>SUM(L17:L20,L22:L27)</f>
        <v>6.7600000000000007</v>
      </c>
    </row>
    <row r="29" spans="2:23" ht="17">
      <c r="B29" s="183" t="s">
        <v>57</v>
      </c>
      <c r="C29" s="25" t="s">
        <v>35</v>
      </c>
      <c r="D29" s="122">
        <v>8.7053537106033104E-7</v>
      </c>
      <c r="E29" s="171"/>
      <c r="F29" s="341" t="s">
        <v>452</v>
      </c>
      <c r="G29" s="43"/>
      <c r="H29" s="26"/>
      <c r="I29" s="26"/>
      <c r="J29" s="26"/>
      <c r="K29" s="26"/>
      <c r="L29" s="26"/>
    </row>
    <row r="30" spans="2:23" ht="17">
      <c r="B30" s="183" t="s">
        <v>58</v>
      </c>
      <c r="C30" s="25" t="s">
        <v>35</v>
      </c>
      <c r="D30" s="122">
        <v>1.30673510730898E-9</v>
      </c>
      <c r="E30" s="171"/>
      <c r="F30" s="341"/>
      <c r="G30" s="43"/>
      <c r="H30" s="26"/>
      <c r="I30" s="26"/>
      <c r="J30" s="26"/>
      <c r="K30" s="26"/>
      <c r="L30" s="26"/>
    </row>
    <row r="31" spans="2:23" ht="21.65" customHeight="1" thickBot="1">
      <c r="B31" s="183" t="s">
        <v>59</v>
      </c>
      <c r="C31" s="25" t="s">
        <v>35</v>
      </c>
      <c r="D31" s="122">
        <v>4.3619973624864698E-10</v>
      </c>
      <c r="E31" s="171"/>
      <c r="F31" s="341"/>
      <c r="G31" s="43"/>
      <c r="H31" s="184" t="s">
        <v>364</v>
      </c>
      <c r="I31" s="58"/>
      <c r="J31" s="185"/>
      <c r="K31" s="185"/>
      <c r="L31" s="58"/>
    </row>
    <row r="32" spans="2:23" ht="17.5" thickBot="1">
      <c r="B32" s="183" t="s">
        <v>60</v>
      </c>
      <c r="C32" s="25" t="s">
        <v>35</v>
      </c>
      <c r="D32" s="122">
        <v>0.13607940489808201</v>
      </c>
      <c r="E32" s="171"/>
      <c r="F32" s="341"/>
      <c r="G32" s="43"/>
      <c r="H32" s="186" t="s">
        <v>170</v>
      </c>
      <c r="I32" s="186" t="s">
        <v>85</v>
      </c>
      <c r="J32" s="186" t="s">
        <v>8</v>
      </c>
      <c r="K32" s="186" t="s">
        <v>2</v>
      </c>
      <c r="L32" s="186" t="s">
        <v>171</v>
      </c>
    </row>
    <row r="33" spans="2:12" ht="17">
      <c r="B33" s="183" t="s">
        <v>61</v>
      </c>
      <c r="C33" s="25" t="s">
        <v>35</v>
      </c>
      <c r="D33" s="122">
        <v>4.9585098223136703E-4</v>
      </c>
      <c r="E33" s="171"/>
      <c r="F33" s="341"/>
      <c r="G33" s="43"/>
      <c r="H33" s="155" t="s">
        <v>12</v>
      </c>
      <c r="I33" s="58"/>
      <c r="J33" s="58"/>
      <c r="K33" s="58"/>
      <c r="L33" s="58"/>
    </row>
    <row r="34" spans="2:12" ht="17">
      <c r="B34" s="183" t="s">
        <v>62</v>
      </c>
      <c r="C34" s="25" t="s">
        <v>35</v>
      </c>
      <c r="D34" s="122">
        <v>2.1809986812432199E-9</v>
      </c>
      <c r="E34" s="171"/>
      <c r="F34" s="341"/>
      <c r="H34" s="58" t="s">
        <v>33</v>
      </c>
      <c r="I34" s="58"/>
      <c r="J34" s="58"/>
      <c r="K34" s="25" t="s">
        <v>158</v>
      </c>
      <c r="L34" s="120">
        <f>(J4/100)*(D7*1000)</f>
        <v>1.1000000000000001</v>
      </c>
    </row>
    <row r="35" spans="2:12" ht="17.5" thickBot="1">
      <c r="B35" s="183" t="s">
        <v>63</v>
      </c>
      <c r="C35" s="25" t="s">
        <v>35</v>
      </c>
      <c r="D35" s="122">
        <v>7.4004827047312998E-8</v>
      </c>
      <c r="E35" s="171"/>
      <c r="F35" s="341"/>
      <c r="H35" s="157" t="s">
        <v>172</v>
      </c>
      <c r="I35" s="157"/>
      <c r="J35" s="157"/>
      <c r="K35" s="158"/>
      <c r="L35" s="159">
        <f>L34</f>
        <v>1.1000000000000001</v>
      </c>
    </row>
    <row r="36" spans="2:12" ht="17">
      <c r="B36" s="183" t="s">
        <v>64</v>
      </c>
      <c r="C36" s="25" t="s">
        <v>35</v>
      </c>
      <c r="D36" s="122">
        <v>5.2194840234880696E-6</v>
      </c>
      <c r="E36" s="171"/>
      <c r="F36" s="341"/>
      <c r="H36" s="160" t="s">
        <v>13</v>
      </c>
      <c r="I36" s="161" t="s">
        <v>85</v>
      </c>
      <c r="J36" s="161" t="s">
        <v>8</v>
      </c>
      <c r="K36" s="161" t="s">
        <v>2</v>
      </c>
      <c r="L36" s="161" t="s">
        <v>171</v>
      </c>
    </row>
    <row r="37" spans="2:12" ht="17">
      <c r="B37" s="183" t="s">
        <v>65</v>
      </c>
      <c r="C37" s="25" t="s">
        <v>35</v>
      </c>
      <c r="D37" s="122">
        <v>2.60974201174403E-15</v>
      </c>
      <c r="E37" s="171"/>
      <c r="F37" s="341"/>
      <c r="H37" s="202" t="s">
        <v>4</v>
      </c>
      <c r="I37" s="26"/>
      <c r="J37" s="26"/>
      <c r="K37" s="26"/>
      <c r="L37" s="26"/>
    </row>
    <row r="38" spans="2:12" ht="17">
      <c r="B38" s="183" t="s">
        <v>66</v>
      </c>
      <c r="C38" s="25" t="s">
        <v>35</v>
      </c>
      <c r="D38" s="122">
        <v>6.9903803886000996E-6</v>
      </c>
      <c r="E38" s="171"/>
      <c r="F38" s="341"/>
      <c r="H38" s="119" t="s">
        <v>157</v>
      </c>
      <c r="I38" s="25" t="s">
        <v>158</v>
      </c>
      <c r="J38" s="122">
        <f>D68</f>
        <v>7.039999999999999E-5</v>
      </c>
      <c r="K38" s="25" t="s">
        <v>158</v>
      </c>
      <c r="L38" s="122">
        <f>D68</f>
        <v>7.039999999999999E-5</v>
      </c>
    </row>
    <row r="39" spans="2:12" ht="17">
      <c r="B39" s="183" t="s">
        <v>67</v>
      </c>
      <c r="C39" s="25" t="s">
        <v>35</v>
      </c>
      <c r="D39" s="122">
        <v>3.0571263566144301E-9</v>
      </c>
      <c r="E39" s="171"/>
      <c r="F39" s="341"/>
      <c r="H39" s="60" t="s">
        <v>192</v>
      </c>
      <c r="I39" s="25"/>
      <c r="J39" s="122"/>
      <c r="K39" s="25" t="s">
        <v>158</v>
      </c>
      <c r="L39" s="120">
        <f>L34-L38</f>
        <v>1.0999296000000001</v>
      </c>
    </row>
    <row r="40" spans="2:12" ht="17.5" thickBot="1">
      <c r="B40" s="183" t="s">
        <v>68</v>
      </c>
      <c r="C40" s="25" t="s">
        <v>35</v>
      </c>
      <c r="D40" s="122">
        <v>1.9200244800688399E-3</v>
      </c>
      <c r="E40" s="171"/>
      <c r="F40" s="341"/>
      <c r="H40" s="129" t="s">
        <v>173</v>
      </c>
      <c r="I40" s="130"/>
      <c r="J40" s="130"/>
      <c r="K40" s="130" t="s">
        <v>158</v>
      </c>
      <c r="L40" s="131">
        <f>L39</f>
        <v>1.0999296000000001</v>
      </c>
    </row>
    <row r="41" spans="2:12" ht="17">
      <c r="B41" s="183" t="s">
        <v>69</v>
      </c>
      <c r="C41" s="25" t="s">
        <v>35</v>
      </c>
      <c r="D41" s="122">
        <v>2.2555627387216301E-4</v>
      </c>
      <c r="E41" s="171"/>
      <c r="F41" s="341"/>
      <c r="H41" s="26"/>
      <c r="I41" s="26"/>
      <c r="J41" s="26"/>
      <c r="K41" s="26"/>
      <c r="L41" s="26"/>
    </row>
    <row r="42" spans="2:12" ht="17">
      <c r="B42" s="183" t="s">
        <v>70</v>
      </c>
      <c r="C42" s="25" t="s">
        <v>35</v>
      </c>
      <c r="D42" s="122">
        <v>1.46331962801362E-7</v>
      </c>
      <c r="E42" s="171"/>
      <c r="F42" s="341"/>
      <c r="H42" s="26"/>
      <c r="I42" s="26"/>
      <c r="J42" s="26"/>
      <c r="K42" s="26"/>
      <c r="L42" s="26"/>
    </row>
    <row r="43" spans="2:12" ht="17.5" thickBot="1">
      <c r="B43" s="183" t="s">
        <v>71</v>
      </c>
      <c r="C43" s="25" t="s">
        <v>35</v>
      </c>
      <c r="D43" s="122">
        <v>1.7578476550533001E-4</v>
      </c>
      <c r="E43" s="171"/>
      <c r="F43" s="341"/>
      <c r="H43" s="184" t="s">
        <v>365</v>
      </c>
      <c r="I43" s="58"/>
      <c r="J43" s="185"/>
      <c r="K43" s="185"/>
      <c r="L43" s="58"/>
    </row>
    <row r="44" spans="2:12" ht="17.5" thickBot="1">
      <c r="B44" s="183" t="s">
        <v>72</v>
      </c>
      <c r="C44" s="25" t="s">
        <v>35</v>
      </c>
      <c r="D44" s="122">
        <v>1.1706557024109E-5</v>
      </c>
      <c r="E44" s="171"/>
      <c r="F44" s="341"/>
      <c r="H44" s="186" t="s">
        <v>174</v>
      </c>
      <c r="I44" s="186" t="s">
        <v>85</v>
      </c>
      <c r="J44" s="186" t="s">
        <v>8</v>
      </c>
      <c r="K44" s="186" t="s">
        <v>2</v>
      </c>
      <c r="L44" s="186" t="s">
        <v>175</v>
      </c>
    </row>
    <row r="45" spans="2:12" ht="17">
      <c r="B45" s="183" t="s">
        <v>73</v>
      </c>
      <c r="C45" s="25" t="s">
        <v>35</v>
      </c>
      <c r="D45" s="122">
        <v>7.8105850208624994E-6</v>
      </c>
      <c r="E45" s="171"/>
      <c r="F45" s="341"/>
      <c r="H45" s="155" t="s">
        <v>12</v>
      </c>
      <c r="I45" s="58"/>
      <c r="J45" s="58"/>
      <c r="K45" s="58"/>
      <c r="L45" s="58"/>
    </row>
    <row r="46" spans="2:12" ht="17">
      <c r="B46" s="183" t="s">
        <v>74</v>
      </c>
      <c r="C46" s="25" t="s">
        <v>35</v>
      </c>
      <c r="D46" s="122">
        <v>4.3619973624864698E-10</v>
      </c>
      <c r="E46" s="171"/>
      <c r="F46" s="341"/>
      <c r="H46" s="58" t="s">
        <v>33</v>
      </c>
      <c r="I46" s="58"/>
      <c r="J46" s="58"/>
      <c r="K46" s="25" t="s">
        <v>160</v>
      </c>
      <c r="L46" s="120">
        <f>J5</f>
        <v>0.01</v>
      </c>
    </row>
    <row r="47" spans="2:12" ht="17.5" thickBot="1">
      <c r="B47" s="183" t="s">
        <v>75</v>
      </c>
      <c r="C47" s="25" t="s">
        <v>35</v>
      </c>
      <c r="D47" s="122">
        <v>4.3992793912256698E-5</v>
      </c>
      <c r="E47" s="171"/>
      <c r="F47" s="341"/>
      <c r="H47" s="167" t="s">
        <v>176</v>
      </c>
      <c r="I47" s="167"/>
      <c r="J47" s="167"/>
      <c r="K47" s="130"/>
      <c r="L47" s="131">
        <f>L46</f>
        <v>0.01</v>
      </c>
    </row>
    <row r="48" spans="2:12" ht="17.5" thickBot="1">
      <c r="B48" s="211" t="s">
        <v>76</v>
      </c>
      <c r="C48" s="63" t="s">
        <v>35</v>
      </c>
      <c r="D48" s="118">
        <v>4.36199736248647E-8</v>
      </c>
      <c r="E48" s="105"/>
      <c r="F48" s="342"/>
      <c r="H48" s="112" t="s">
        <v>13</v>
      </c>
      <c r="I48" s="104" t="s">
        <v>85</v>
      </c>
      <c r="J48" s="104" t="s">
        <v>8</v>
      </c>
      <c r="K48" s="104" t="s">
        <v>2</v>
      </c>
      <c r="L48" s="104" t="s">
        <v>175</v>
      </c>
    </row>
    <row r="49" spans="2:12" ht="17">
      <c r="B49" s="217" t="s">
        <v>77</v>
      </c>
      <c r="C49" s="25"/>
      <c r="D49" s="171"/>
      <c r="E49" s="171"/>
      <c r="F49" s="25"/>
      <c r="H49" s="60" t="s">
        <v>192</v>
      </c>
      <c r="I49" s="25"/>
      <c r="J49" s="122"/>
      <c r="K49" s="25" t="s">
        <v>160</v>
      </c>
      <c r="L49" s="120">
        <f>L47</f>
        <v>0.01</v>
      </c>
    </row>
    <row r="50" spans="2:12" ht="18.5" thickBot="1">
      <c r="B50" s="218" t="s">
        <v>366</v>
      </c>
      <c r="C50" s="25" t="s">
        <v>35</v>
      </c>
      <c r="D50" s="26"/>
      <c r="E50" s="122">
        <f>2710.75*(0.0000192)</f>
        <v>5.20464E-2</v>
      </c>
      <c r="F50" s="319" t="s">
        <v>293</v>
      </c>
      <c r="H50" s="162" t="s">
        <v>173</v>
      </c>
      <c r="I50" s="117"/>
      <c r="J50" s="117"/>
      <c r="K50" s="130" t="s">
        <v>160</v>
      </c>
      <c r="L50" s="143">
        <f>L49</f>
        <v>0.01</v>
      </c>
    </row>
    <row r="51" spans="2:12" ht="17">
      <c r="B51" s="218" t="s">
        <v>233</v>
      </c>
      <c r="C51" s="25" t="s">
        <v>35</v>
      </c>
      <c r="D51" s="26"/>
      <c r="E51" s="122">
        <f>2710.75*(0.000202)</f>
        <v>0.54757149999999999</v>
      </c>
      <c r="F51" s="319" t="s">
        <v>293</v>
      </c>
      <c r="H51" s="60"/>
      <c r="I51" s="25"/>
      <c r="J51" s="122"/>
      <c r="K51" s="25"/>
      <c r="L51" s="122"/>
    </row>
    <row r="52" spans="2:12" ht="51">
      <c r="B52" s="218" t="s">
        <v>234</v>
      </c>
      <c r="C52" s="25" t="s">
        <v>35</v>
      </c>
      <c r="D52" s="26"/>
      <c r="E52" s="122">
        <f>2710.75*(0.00001)</f>
        <v>2.7107500000000003E-2</v>
      </c>
      <c r="F52" s="319" t="s">
        <v>293</v>
      </c>
      <c r="H52" s="26"/>
      <c r="I52" s="26"/>
      <c r="J52" s="26"/>
      <c r="K52" s="26"/>
      <c r="L52" s="122"/>
    </row>
    <row r="53" spans="2:12" ht="17.5" thickBot="1">
      <c r="B53" s="218" t="s">
        <v>235</v>
      </c>
      <c r="C53" s="25" t="s">
        <v>35</v>
      </c>
      <c r="D53" s="26"/>
      <c r="E53" s="122">
        <f>2710.75*(0.00031)</f>
        <v>0.84033250000000004</v>
      </c>
      <c r="F53" s="319" t="s">
        <v>293</v>
      </c>
      <c r="H53" s="24" t="s">
        <v>367</v>
      </c>
      <c r="I53" s="26"/>
      <c r="J53" s="26"/>
      <c r="K53" s="26"/>
      <c r="L53" s="122"/>
    </row>
    <row r="54" spans="2:12" ht="17.5" thickBot="1">
      <c r="B54" s="218" t="s">
        <v>78</v>
      </c>
      <c r="C54" s="25" t="s">
        <v>35</v>
      </c>
      <c r="D54" s="26"/>
      <c r="E54" s="122">
        <f>2710.75*(0.00000263)</f>
        <v>7.1292724999999996E-3</v>
      </c>
      <c r="F54" s="319" t="s">
        <v>293</v>
      </c>
      <c r="H54" s="186" t="s">
        <v>188</v>
      </c>
      <c r="I54" s="186" t="s">
        <v>2</v>
      </c>
      <c r="J54" s="186" t="s">
        <v>11</v>
      </c>
      <c r="K54" s="186" t="s">
        <v>13</v>
      </c>
      <c r="L54" s="174"/>
    </row>
    <row r="55" spans="2:12" ht="18">
      <c r="B55" s="218" t="s">
        <v>368</v>
      </c>
      <c r="C55" s="25" t="s">
        <v>35</v>
      </c>
      <c r="D55" s="26"/>
      <c r="E55" s="122">
        <f>2710.75*(0.000000451)</f>
        <v>1.22254825E-3</v>
      </c>
      <c r="F55" s="319" t="s">
        <v>293</v>
      </c>
      <c r="H55" s="25" t="s">
        <v>189</v>
      </c>
      <c r="I55" s="25" t="s">
        <v>54</v>
      </c>
      <c r="J55" s="171">
        <f>J7</f>
        <v>4564.97</v>
      </c>
      <c r="K55" s="172" t="s">
        <v>3</v>
      </c>
      <c r="L55" s="174"/>
    </row>
    <row r="56" spans="2:12" ht="18">
      <c r="B56" s="218" t="s">
        <v>369</v>
      </c>
      <c r="C56" s="25" t="s">
        <v>35</v>
      </c>
      <c r="D56" s="26"/>
      <c r="E56" s="122">
        <f>2710.75*(0.000000206)</f>
        <v>5.5841449999999998E-4</v>
      </c>
      <c r="F56" s="319" t="s">
        <v>293</v>
      </c>
      <c r="H56" s="25" t="s">
        <v>190</v>
      </c>
      <c r="I56" s="25" t="s">
        <v>54</v>
      </c>
      <c r="J56" s="172">
        <f>D10*0.2778</f>
        <v>0.519730464</v>
      </c>
      <c r="K56" s="172" t="s">
        <v>3</v>
      </c>
      <c r="L56" s="174"/>
    </row>
    <row r="57" spans="2:12" ht="17">
      <c r="B57" s="218" t="s">
        <v>94</v>
      </c>
      <c r="C57" s="25" t="s">
        <v>35</v>
      </c>
      <c r="D57" s="26"/>
      <c r="E57" s="122">
        <f>2710.75*(0.0000000000013)*(10^-9)/1000</f>
        <v>3.5239750000000001E-21</v>
      </c>
      <c r="F57" s="319" t="s">
        <v>293</v>
      </c>
      <c r="H57" s="25" t="s">
        <v>53</v>
      </c>
      <c r="I57" s="25" t="s">
        <v>54</v>
      </c>
      <c r="J57" s="172">
        <f>D9</f>
        <v>41.31</v>
      </c>
      <c r="K57" s="172">
        <f>E14</f>
        <v>32.497539000000003</v>
      </c>
      <c r="L57" s="26"/>
    </row>
    <row r="58" spans="2:12" ht="17">
      <c r="B58" s="218" t="s">
        <v>95</v>
      </c>
      <c r="C58" s="25" t="s">
        <v>35</v>
      </c>
      <c r="D58" s="26"/>
      <c r="E58" s="122">
        <f>(2710.75)*(0.0000000000012)*(10^-9)/1000</f>
        <v>3.2528999999999997E-21</v>
      </c>
      <c r="F58" s="319" t="s">
        <v>293</v>
      </c>
      <c r="H58" s="153" t="s">
        <v>224</v>
      </c>
      <c r="I58" s="153" t="s">
        <v>54</v>
      </c>
      <c r="J58" s="153" t="s">
        <v>3</v>
      </c>
      <c r="K58" s="219">
        <f>J55-K57</f>
        <v>4532.4724610000003</v>
      </c>
      <c r="L58" s="26"/>
    </row>
    <row r="59" spans="2:12" ht="17.5" thickBot="1">
      <c r="B59" s="218" t="s">
        <v>96</v>
      </c>
      <c r="C59" s="25" t="s">
        <v>35</v>
      </c>
      <c r="D59" s="26"/>
      <c r="E59" s="122">
        <f>2710.75*(0.0000000000012)*(10^-9)/1000</f>
        <v>3.2528999999999997E-21</v>
      </c>
      <c r="F59" s="319" t="s">
        <v>293</v>
      </c>
      <c r="H59" s="63" t="s">
        <v>0</v>
      </c>
      <c r="I59" s="63" t="s">
        <v>54</v>
      </c>
      <c r="J59" s="175">
        <f>SUM(J55:J57)</f>
        <v>4606.7997304640003</v>
      </c>
      <c r="K59" s="175">
        <f>SUM(K55:K57)</f>
        <v>32.497539000000003</v>
      </c>
      <c r="L59" s="26"/>
    </row>
    <row r="60" spans="2:12" ht="17">
      <c r="B60" s="218" t="s">
        <v>97</v>
      </c>
      <c r="C60" s="25" t="s">
        <v>35</v>
      </c>
      <c r="D60" s="26"/>
      <c r="E60" s="122">
        <f>2710.75*(0.0000000000006)*(10^-9)/1000</f>
        <v>1.6264499999999999E-21</v>
      </c>
      <c r="F60" s="319" t="s">
        <v>293</v>
      </c>
    </row>
    <row r="61" spans="2:12" ht="17.5" thickBot="1">
      <c r="B61" s="220" t="s">
        <v>98</v>
      </c>
      <c r="C61" s="63" t="s">
        <v>35</v>
      </c>
      <c r="D61" s="221"/>
      <c r="E61" s="118">
        <f>2710.75*(0.00000000000000096)*(10^-12)/1000</f>
        <v>2.6023200000000002E-27</v>
      </c>
      <c r="F61" s="321" t="s">
        <v>293</v>
      </c>
    </row>
    <row r="62" spans="2:12" ht="17">
      <c r="B62" s="222" t="s">
        <v>121</v>
      </c>
      <c r="C62" s="30"/>
      <c r="D62" s="26"/>
      <c r="E62" s="26"/>
      <c r="F62" s="153"/>
      <c r="H62" s="26"/>
      <c r="I62" s="26"/>
      <c r="J62" s="26"/>
      <c r="K62" s="26"/>
      <c r="L62" s="26"/>
    </row>
    <row r="63" spans="2:12" ht="17">
      <c r="B63" s="223" t="s">
        <v>247</v>
      </c>
      <c r="C63" s="30"/>
      <c r="D63" s="26"/>
      <c r="E63" s="26"/>
      <c r="F63" s="153"/>
      <c r="H63" s="26"/>
      <c r="I63" s="26"/>
      <c r="J63" s="26"/>
      <c r="K63" s="26"/>
      <c r="L63" s="26"/>
    </row>
    <row r="64" spans="2:12">
      <c r="B64" s="224" t="s">
        <v>239</v>
      </c>
      <c r="C64" s="30" t="s">
        <v>35</v>
      </c>
      <c r="D64" s="225">
        <f>(0.0000000928)*1000</f>
        <v>9.2799999999999992E-5</v>
      </c>
      <c r="E64" s="26"/>
      <c r="F64" s="330" t="s">
        <v>453</v>
      </c>
    </row>
    <row r="65" spans="2:6">
      <c r="B65" s="224" t="s">
        <v>240</v>
      </c>
      <c r="C65" s="30" t="s">
        <v>35</v>
      </c>
      <c r="D65" s="225">
        <f>(0.00000297)*1000</f>
        <v>2.97E-3</v>
      </c>
      <c r="E65" s="26"/>
      <c r="F65" s="330"/>
    </row>
    <row r="66" spans="2:6">
      <c r="B66" s="224" t="s">
        <v>241</v>
      </c>
      <c r="C66" s="30" t="s">
        <v>35</v>
      </c>
      <c r="D66" s="225">
        <f>(0.0000000928)*1000</f>
        <v>9.2799999999999992E-5</v>
      </c>
      <c r="E66" s="26"/>
      <c r="F66" s="330"/>
    </row>
    <row r="67" spans="2:6">
      <c r="B67" s="224" t="s">
        <v>242</v>
      </c>
      <c r="C67" s="30" t="s">
        <v>35</v>
      </c>
      <c r="D67" s="225">
        <f>(0.000000109)*1000</f>
        <v>1.0899999999999999E-4</v>
      </c>
      <c r="E67" s="26"/>
      <c r="F67" s="330"/>
    </row>
    <row r="68" spans="2:6">
      <c r="B68" s="224" t="s">
        <v>157</v>
      </c>
      <c r="C68" s="30" t="s">
        <v>35</v>
      </c>
      <c r="D68" s="225">
        <f>(0.0000000704)*1000</f>
        <v>7.039999999999999E-5</v>
      </c>
      <c r="E68" s="26"/>
      <c r="F68" s="330"/>
    </row>
    <row r="69" spans="2:6" ht="17">
      <c r="B69" s="226" t="s">
        <v>51</v>
      </c>
      <c r="C69" s="25"/>
      <c r="D69" s="171"/>
      <c r="E69" s="171"/>
      <c r="F69" s="44"/>
    </row>
    <row r="70" spans="2:6" ht="18.5" thickBot="1">
      <c r="B70" s="211" t="s">
        <v>302</v>
      </c>
      <c r="C70" s="63" t="s">
        <v>91</v>
      </c>
      <c r="D70" s="227"/>
      <c r="E70" s="118">
        <f>L27*(1/100)</f>
        <v>6.3357175896002801E-2</v>
      </c>
      <c r="F70" s="63" t="s">
        <v>439</v>
      </c>
    </row>
  </sheetData>
  <mergeCells count="5">
    <mergeCell ref="B2:F2"/>
    <mergeCell ref="N2:O2"/>
    <mergeCell ref="F64:F68"/>
    <mergeCell ref="F29:F48"/>
    <mergeCell ref="F26:F27"/>
  </mergeCells>
  <pageMargins left="0.7" right="0.7" top="0.75" bottom="0.75" header="0.3" footer="0.3"/>
  <pageSetup orientation="portrait" horizontalDpi="4294967293" verticalDpi="4294967293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539C-A9D6-46DA-8A42-E1FD4C0092DD}">
  <sheetPr>
    <tabColor rgb="FF92D050"/>
  </sheetPr>
  <dimension ref="B1:W58"/>
  <sheetViews>
    <sheetView zoomScale="58" zoomScaleNormal="58" workbookViewId="0">
      <selection activeCell="F20" sqref="F20"/>
    </sheetView>
  </sheetViews>
  <sheetFormatPr defaultColWidth="8.90625" defaultRowHeight="15.5"/>
  <cols>
    <col min="1" max="1" width="8.90625" style="40"/>
    <col min="2" max="2" width="33.6328125" style="40" customWidth="1"/>
    <col min="3" max="3" width="29" style="40" customWidth="1"/>
    <col min="4" max="4" width="21.36328125" style="40" customWidth="1"/>
    <col min="5" max="5" width="24.7265625" style="40" customWidth="1"/>
    <col min="6" max="6" width="39.36328125" style="95" customWidth="1"/>
    <col min="7" max="7" width="19.6328125" style="40" customWidth="1"/>
    <col min="8" max="8" width="24.36328125" style="40" customWidth="1"/>
    <col min="9" max="9" width="16.90625" style="40" customWidth="1"/>
    <col min="10" max="10" width="25.26953125" style="40" customWidth="1"/>
    <col min="11" max="11" width="33.81640625" style="40" customWidth="1"/>
    <col min="12" max="12" width="22.36328125" style="40" customWidth="1"/>
    <col min="13" max="13" width="17.6328125" style="40" customWidth="1"/>
    <col min="14" max="14" width="17.7265625" style="40" customWidth="1"/>
    <col min="15" max="15" width="17.6328125" style="40" customWidth="1"/>
    <col min="16" max="16" width="8.36328125" style="40" customWidth="1"/>
    <col min="17" max="16384" width="8.90625" style="40"/>
  </cols>
  <sheetData>
    <row r="1" spans="2:23" ht="17.5" thickBot="1">
      <c r="H1" s="26" t="s">
        <v>370</v>
      </c>
      <c r="I1" s="26"/>
      <c r="J1" s="26"/>
      <c r="K1" s="26"/>
      <c r="L1" s="26"/>
      <c r="N1" s="24" t="s">
        <v>371</v>
      </c>
      <c r="O1" s="26"/>
      <c r="P1" s="26"/>
      <c r="Q1" s="26"/>
      <c r="R1" s="26"/>
      <c r="S1" s="26"/>
      <c r="T1" s="26"/>
      <c r="U1" s="26"/>
      <c r="V1" s="26"/>
      <c r="W1" s="26"/>
    </row>
    <row r="2" spans="2:23" ht="36" customHeight="1" thickBot="1">
      <c r="B2" s="339" t="s">
        <v>256</v>
      </c>
      <c r="C2" s="339"/>
      <c r="D2" s="339"/>
      <c r="E2" s="339"/>
      <c r="F2" s="339"/>
      <c r="G2" s="96"/>
      <c r="H2" s="110" t="s">
        <v>193</v>
      </c>
      <c r="I2" s="110" t="s">
        <v>85</v>
      </c>
      <c r="J2" s="110" t="s">
        <v>8</v>
      </c>
      <c r="K2" s="110" t="s">
        <v>9</v>
      </c>
      <c r="L2" s="177"/>
      <c r="M2" s="39"/>
      <c r="N2" s="343" t="s">
        <v>198</v>
      </c>
      <c r="O2" s="343"/>
      <c r="P2" s="26"/>
      <c r="Q2" s="26"/>
      <c r="R2" s="26"/>
      <c r="S2" s="26"/>
      <c r="T2" s="26"/>
      <c r="U2" s="26"/>
      <c r="V2" s="26"/>
      <c r="W2" s="26"/>
    </row>
    <row r="3" spans="2:23" ht="17">
      <c r="H3" s="44" t="s">
        <v>152</v>
      </c>
      <c r="I3" s="44" t="s">
        <v>182</v>
      </c>
      <c r="J3" s="44">
        <v>2.6</v>
      </c>
      <c r="K3" s="44" t="s">
        <v>281</v>
      </c>
      <c r="L3" s="58"/>
      <c r="N3" s="30" t="s">
        <v>177</v>
      </c>
      <c r="O3" s="30">
        <v>1</v>
      </c>
      <c r="P3" s="26"/>
      <c r="Q3" s="26"/>
      <c r="R3" s="26"/>
      <c r="S3" s="26"/>
      <c r="T3" s="26"/>
      <c r="U3" s="26"/>
      <c r="V3" s="26"/>
      <c r="W3" s="26"/>
    </row>
    <row r="4" spans="2:23" s="41" customFormat="1" ht="42.75" customHeight="1" thickBot="1">
      <c r="B4" s="52" t="s">
        <v>372</v>
      </c>
      <c r="F4" s="99"/>
      <c r="G4" s="96"/>
      <c r="H4" s="25" t="s">
        <v>157</v>
      </c>
      <c r="I4" s="25" t="s">
        <v>194</v>
      </c>
      <c r="J4" s="25">
        <v>0.11</v>
      </c>
      <c r="K4" s="44" t="s">
        <v>289</v>
      </c>
      <c r="L4" s="56"/>
      <c r="N4" s="30" t="s">
        <v>178</v>
      </c>
      <c r="O4" s="30">
        <v>12</v>
      </c>
      <c r="P4" s="178"/>
      <c r="Q4" s="178"/>
      <c r="R4" s="178"/>
      <c r="S4" s="178"/>
      <c r="T4" s="178"/>
      <c r="U4" s="178"/>
      <c r="V4" s="178"/>
      <c r="W4" s="178"/>
    </row>
    <row r="5" spans="2:23" ht="24" customHeight="1" thickBot="1">
      <c r="B5" s="101" t="s">
        <v>31</v>
      </c>
      <c r="C5" s="102" t="s">
        <v>2</v>
      </c>
      <c r="D5" s="101" t="s">
        <v>32</v>
      </c>
      <c r="E5" s="101" t="s">
        <v>80</v>
      </c>
      <c r="F5" s="101" t="s">
        <v>9</v>
      </c>
      <c r="G5" s="43"/>
      <c r="H5" s="25" t="s">
        <v>159</v>
      </c>
      <c r="I5" s="25" t="s">
        <v>195</v>
      </c>
      <c r="J5" s="25">
        <v>0.01</v>
      </c>
      <c r="K5" s="44" t="s">
        <v>283</v>
      </c>
      <c r="L5" s="58"/>
      <c r="N5" s="30" t="s">
        <v>162</v>
      </c>
      <c r="O5" s="30">
        <v>14</v>
      </c>
      <c r="P5" s="26"/>
      <c r="Q5" s="26"/>
      <c r="R5" s="26"/>
      <c r="S5" s="26"/>
      <c r="T5" s="26"/>
      <c r="U5" s="26"/>
      <c r="V5" s="26"/>
      <c r="W5" s="26"/>
    </row>
    <row r="6" spans="2:23" ht="24" customHeight="1">
      <c r="B6" s="103" t="s">
        <v>11</v>
      </c>
      <c r="C6" s="104"/>
      <c r="D6" s="55"/>
      <c r="E6" s="55"/>
      <c r="F6" s="55"/>
      <c r="G6" s="43"/>
      <c r="H6" s="25" t="s">
        <v>183</v>
      </c>
      <c r="I6" s="25" t="s">
        <v>6</v>
      </c>
      <c r="J6" s="25">
        <v>74</v>
      </c>
      <c r="K6" s="44" t="s">
        <v>281</v>
      </c>
      <c r="L6" s="58"/>
      <c r="N6" s="30" t="s">
        <v>179</v>
      </c>
      <c r="O6" s="30">
        <v>16</v>
      </c>
      <c r="P6" s="26"/>
      <c r="Q6" s="26"/>
      <c r="R6" s="26"/>
      <c r="S6" s="26"/>
      <c r="T6" s="26"/>
      <c r="U6" s="26"/>
      <c r="V6" s="26"/>
      <c r="W6" s="26"/>
    </row>
    <row r="7" spans="2:23" ht="61.25" customHeight="1" thickBot="1">
      <c r="B7" s="58" t="s">
        <v>33</v>
      </c>
      <c r="C7" s="25" t="s">
        <v>34</v>
      </c>
      <c r="D7" s="44">
        <v>1</v>
      </c>
      <c r="E7" s="56"/>
      <c r="F7" s="55"/>
      <c r="G7" s="43"/>
      <c r="H7" s="63" t="s">
        <v>186</v>
      </c>
      <c r="I7" s="63" t="s">
        <v>187</v>
      </c>
      <c r="J7" s="105">
        <v>4564.97</v>
      </c>
      <c r="K7" s="106" t="s">
        <v>290</v>
      </c>
      <c r="L7" s="58"/>
      <c r="N7" s="30" t="s">
        <v>5</v>
      </c>
      <c r="O7" s="30">
        <v>31</v>
      </c>
      <c r="P7" s="26"/>
      <c r="Q7" s="26"/>
      <c r="R7" s="26"/>
      <c r="S7" s="26"/>
      <c r="T7" s="26"/>
      <c r="U7" s="26"/>
      <c r="V7" s="26"/>
      <c r="W7" s="26"/>
    </row>
    <row r="8" spans="2:23" ht="24" customHeight="1" thickBot="1">
      <c r="B8" s="58" t="s">
        <v>53</v>
      </c>
      <c r="C8" s="25" t="s">
        <v>54</v>
      </c>
      <c r="D8" s="44">
        <v>433.33</v>
      </c>
      <c r="E8" s="44"/>
      <c r="F8" s="44" t="s">
        <v>79</v>
      </c>
      <c r="G8" s="43"/>
      <c r="H8" s="58"/>
      <c r="I8" s="58"/>
      <c r="J8" s="58"/>
      <c r="K8" s="58"/>
      <c r="L8" s="58"/>
      <c r="N8" s="30" t="s">
        <v>180</v>
      </c>
      <c r="O8" s="30">
        <v>35</v>
      </c>
      <c r="P8" s="26"/>
      <c r="Q8" s="26"/>
      <c r="R8" s="26"/>
      <c r="S8" s="26"/>
      <c r="T8" s="26"/>
      <c r="U8" s="26"/>
      <c r="V8" s="26"/>
      <c r="W8" s="26"/>
    </row>
    <row r="9" spans="2:23" ht="24" customHeight="1" thickBot="1">
      <c r="B9" s="228" t="s">
        <v>43</v>
      </c>
      <c r="C9" s="229"/>
      <c r="D9" s="230"/>
      <c r="E9" s="230"/>
      <c r="F9" s="230"/>
      <c r="G9" s="43"/>
      <c r="H9" s="184" t="s">
        <v>373</v>
      </c>
      <c r="I9" s="58"/>
      <c r="J9" s="185"/>
      <c r="K9" s="185"/>
      <c r="L9" s="58"/>
      <c r="M9" s="57"/>
      <c r="N9" s="150" t="s">
        <v>163</v>
      </c>
      <c r="O9" s="150">
        <v>39</v>
      </c>
      <c r="P9" s="26"/>
      <c r="Q9" s="26"/>
      <c r="R9" s="26"/>
      <c r="S9" s="26"/>
      <c r="T9" s="26"/>
      <c r="U9" s="26"/>
      <c r="V9" s="26"/>
      <c r="W9" s="26"/>
    </row>
    <row r="10" spans="2:23" ht="24" customHeight="1" thickBot="1">
      <c r="B10" s="56" t="s">
        <v>44</v>
      </c>
      <c r="C10" s="25"/>
      <c r="D10" s="44"/>
      <c r="E10" s="44"/>
      <c r="F10" s="44"/>
      <c r="G10" s="43"/>
      <c r="H10" s="110" t="s">
        <v>164</v>
      </c>
      <c r="I10" s="110" t="s">
        <v>85</v>
      </c>
      <c r="J10" s="110" t="s">
        <v>8</v>
      </c>
      <c r="K10" s="110" t="s">
        <v>2</v>
      </c>
      <c r="L10" s="110" t="s">
        <v>165</v>
      </c>
      <c r="N10" s="174" t="s">
        <v>151</v>
      </c>
      <c r="O10" s="187" t="s">
        <v>36</v>
      </c>
      <c r="P10" s="174" t="s">
        <v>34</v>
      </c>
      <c r="Q10" s="187">
        <v>801.36</v>
      </c>
      <c r="R10" s="174" t="s">
        <v>35</v>
      </c>
      <c r="S10" s="174"/>
      <c r="T10" s="174"/>
      <c r="U10" s="174"/>
      <c r="V10" s="26"/>
      <c r="W10" s="26"/>
    </row>
    <row r="11" spans="2:23" ht="24" customHeight="1">
      <c r="B11" s="132" t="s">
        <v>45</v>
      </c>
      <c r="C11" s="25" t="s">
        <v>153</v>
      </c>
      <c r="D11" s="44"/>
      <c r="E11" s="133">
        <f>L20</f>
        <v>6.7600000000000007</v>
      </c>
      <c r="F11" s="44" t="s">
        <v>100</v>
      </c>
      <c r="G11" s="43"/>
      <c r="H11" s="112" t="s">
        <v>12</v>
      </c>
      <c r="I11" s="25"/>
      <c r="J11" s="25"/>
      <c r="K11" s="25"/>
      <c r="L11" s="25"/>
      <c r="N11" s="174" t="s">
        <v>152</v>
      </c>
      <c r="O11" s="187">
        <f>L20</f>
        <v>6.7600000000000007</v>
      </c>
      <c r="P11" s="174" t="s">
        <v>153</v>
      </c>
      <c r="Q11" s="188">
        <f>O11*1000</f>
        <v>6760.0000000000009</v>
      </c>
      <c r="R11" s="174" t="s">
        <v>154</v>
      </c>
      <c r="S11" s="174" t="s">
        <v>88</v>
      </c>
      <c r="T11" s="189">
        <f>Q11*P16/S16</f>
        <v>14485.714285714288</v>
      </c>
      <c r="U11" s="174" t="s">
        <v>155</v>
      </c>
      <c r="V11" s="190">
        <f>T11/1000</f>
        <v>14.485714285714288</v>
      </c>
      <c r="W11" s="72" t="s">
        <v>156</v>
      </c>
    </row>
    <row r="12" spans="2:23" ht="19.25" customHeight="1">
      <c r="B12" s="132" t="s">
        <v>46</v>
      </c>
      <c r="C12" s="25"/>
      <c r="D12" s="44"/>
      <c r="E12" s="44"/>
      <c r="F12" s="44"/>
      <c r="G12" s="43"/>
      <c r="H12" s="119" t="s">
        <v>33</v>
      </c>
      <c r="I12" s="25"/>
      <c r="J12" s="25"/>
      <c r="K12" s="25" t="s">
        <v>153</v>
      </c>
      <c r="L12" s="120">
        <f>((D7*1000)*(1-(J6/100)))*(J3/100)</f>
        <v>6.7600000000000007</v>
      </c>
      <c r="N12" s="174" t="s">
        <v>157</v>
      </c>
      <c r="O12" s="187">
        <f>L30</f>
        <v>1.1000000000000001</v>
      </c>
      <c r="P12" s="174" t="s">
        <v>158</v>
      </c>
      <c r="Q12" s="188">
        <f>O12*1000</f>
        <v>1100</v>
      </c>
      <c r="R12" s="174" t="s">
        <v>154</v>
      </c>
      <c r="S12" s="174" t="s">
        <v>334</v>
      </c>
      <c r="T12" s="189">
        <f>Q12*P17/S17</f>
        <v>2519.3548387096776</v>
      </c>
      <c r="U12" s="174" t="s">
        <v>335</v>
      </c>
      <c r="V12" s="190">
        <f>T12/1000</f>
        <v>2.5193548387096776</v>
      </c>
      <c r="W12" s="72" t="s">
        <v>336</v>
      </c>
    </row>
    <row r="13" spans="2:23" ht="24" customHeight="1" thickBot="1">
      <c r="B13" s="132" t="s">
        <v>341</v>
      </c>
      <c r="C13" s="25" t="s">
        <v>342</v>
      </c>
      <c r="D13" s="44"/>
      <c r="E13" s="133">
        <f>V12</f>
        <v>2.5193548387096776</v>
      </c>
      <c r="F13" s="44" t="s">
        <v>99</v>
      </c>
      <c r="G13" s="43"/>
      <c r="H13" s="24"/>
      <c r="I13" s="26"/>
      <c r="J13" s="26"/>
      <c r="K13" s="25" t="s">
        <v>153</v>
      </c>
      <c r="L13" s="122"/>
      <c r="N13" s="195" t="s">
        <v>159</v>
      </c>
      <c r="O13" s="196">
        <f>L40</f>
        <v>0.01</v>
      </c>
      <c r="P13" s="195" t="s">
        <v>160</v>
      </c>
      <c r="Q13" s="197">
        <f>O13*1000</f>
        <v>10</v>
      </c>
      <c r="R13" s="195" t="s">
        <v>154</v>
      </c>
      <c r="S13" s="195" t="s">
        <v>337</v>
      </c>
      <c r="T13" s="198">
        <f>Q13*P18/S18</f>
        <v>12.051282051282051</v>
      </c>
      <c r="U13" s="195" t="s">
        <v>338</v>
      </c>
      <c r="V13" s="199">
        <f>T13/1000</f>
        <v>1.2051282051282051E-2</v>
      </c>
      <c r="W13" s="75" t="s">
        <v>339</v>
      </c>
    </row>
    <row r="14" spans="2:23" ht="17.5" thickBot="1">
      <c r="B14" s="132" t="s">
        <v>47</v>
      </c>
      <c r="C14" s="25"/>
      <c r="D14" s="25"/>
      <c r="E14" s="25"/>
      <c r="F14" s="44"/>
      <c r="G14" s="43"/>
      <c r="H14" s="129" t="s">
        <v>166</v>
      </c>
      <c r="I14" s="130"/>
      <c r="J14" s="130"/>
      <c r="K14" s="63" t="s">
        <v>153</v>
      </c>
      <c r="L14" s="131">
        <f>L12</f>
        <v>6.7600000000000007</v>
      </c>
      <c r="N14" s="30"/>
      <c r="O14" s="30"/>
      <c r="P14" s="30"/>
      <c r="Q14" s="30"/>
      <c r="R14" s="30"/>
      <c r="S14" s="30"/>
      <c r="T14" s="30"/>
      <c r="U14" s="30"/>
      <c r="V14" s="26"/>
      <c r="W14" s="26"/>
    </row>
    <row r="15" spans="2:23" ht="18.5" thickBot="1">
      <c r="B15" s="142" t="s">
        <v>346</v>
      </c>
      <c r="C15" s="63" t="s">
        <v>347</v>
      </c>
      <c r="D15" s="63"/>
      <c r="E15" s="143">
        <f>V13</f>
        <v>1.2051282051282051E-2</v>
      </c>
      <c r="F15" s="106" t="s">
        <v>99</v>
      </c>
      <c r="G15" s="43"/>
      <c r="H15" s="112" t="s">
        <v>13</v>
      </c>
      <c r="I15" s="104"/>
      <c r="J15" s="104"/>
      <c r="K15" s="104"/>
      <c r="L15" s="104"/>
      <c r="N15" s="30"/>
      <c r="O15" s="30"/>
      <c r="P15" s="30"/>
      <c r="Q15" s="30"/>
      <c r="R15" s="30"/>
      <c r="S15" s="30"/>
      <c r="T15" s="30"/>
      <c r="U15" s="30"/>
      <c r="V15" s="26"/>
      <c r="W15" s="26"/>
    </row>
    <row r="16" spans="2:23" ht="18">
      <c r="B16" s="54" t="s">
        <v>48</v>
      </c>
      <c r="C16" s="25"/>
      <c r="D16" s="25"/>
      <c r="E16" s="25"/>
      <c r="F16" s="44"/>
      <c r="G16" s="43"/>
      <c r="H16" s="60" t="s">
        <v>57</v>
      </c>
      <c r="I16" s="25" t="s">
        <v>343</v>
      </c>
      <c r="J16" s="122"/>
      <c r="K16" s="25" t="s">
        <v>153</v>
      </c>
      <c r="L16" s="122">
        <f>J16*(O5/(O5+O3*3))</f>
        <v>0</v>
      </c>
      <c r="N16" s="203" t="s">
        <v>340</v>
      </c>
      <c r="O16" s="204" t="s">
        <v>161</v>
      </c>
      <c r="P16" s="204">
        <v>60</v>
      </c>
      <c r="Q16" s="204" t="s">
        <v>154</v>
      </c>
      <c r="R16" s="204" t="s">
        <v>162</v>
      </c>
      <c r="S16" s="205">
        <v>28</v>
      </c>
      <c r="T16" s="30"/>
      <c r="U16" s="30"/>
      <c r="V16" s="26"/>
      <c r="W16" s="26"/>
    </row>
    <row r="17" spans="2:23" ht="18">
      <c r="B17" s="54" t="s">
        <v>49</v>
      </c>
      <c r="C17" s="25"/>
      <c r="D17" s="25"/>
      <c r="E17" s="25"/>
      <c r="F17" s="44"/>
      <c r="G17" s="43"/>
      <c r="H17" s="60" t="s">
        <v>64</v>
      </c>
      <c r="I17" s="25" t="s">
        <v>345</v>
      </c>
      <c r="J17" s="122"/>
      <c r="K17" s="25" t="s">
        <v>153</v>
      </c>
      <c r="L17" s="122">
        <f>J17*(O5/(O5+O5+O6))</f>
        <v>0</v>
      </c>
      <c r="N17" s="206" t="s">
        <v>344</v>
      </c>
      <c r="O17" s="30" t="s">
        <v>161</v>
      </c>
      <c r="P17" s="30">
        <v>142</v>
      </c>
      <c r="Q17" s="30" t="s">
        <v>154</v>
      </c>
      <c r="R17" s="30" t="s">
        <v>5</v>
      </c>
      <c r="S17" s="207">
        <v>62</v>
      </c>
      <c r="T17" s="30"/>
      <c r="U17" s="30"/>
      <c r="V17" s="26"/>
      <c r="W17" s="26"/>
    </row>
    <row r="18" spans="2:23" ht="25.25" customHeight="1" thickBot="1">
      <c r="B18" s="144" t="s">
        <v>51</v>
      </c>
      <c r="C18" s="25"/>
      <c r="D18" s="25"/>
      <c r="E18" s="25"/>
      <c r="F18" s="44"/>
      <c r="G18" s="43"/>
      <c r="H18" s="60" t="s">
        <v>68</v>
      </c>
      <c r="I18" s="25" t="s">
        <v>167</v>
      </c>
      <c r="J18" s="122"/>
      <c r="K18" s="25" t="s">
        <v>153</v>
      </c>
      <c r="L18" s="122">
        <f>J18*(O5/(O5+O6))</f>
        <v>0</v>
      </c>
      <c r="N18" s="208" t="s">
        <v>337</v>
      </c>
      <c r="O18" s="150" t="s">
        <v>161</v>
      </c>
      <c r="P18" s="150">
        <v>94</v>
      </c>
      <c r="Q18" s="150" t="s">
        <v>154</v>
      </c>
      <c r="R18" s="150" t="s">
        <v>163</v>
      </c>
      <c r="S18" s="209">
        <v>78</v>
      </c>
      <c r="T18" s="30"/>
      <c r="U18" s="30"/>
      <c r="V18" s="26"/>
      <c r="W18" s="26"/>
    </row>
    <row r="19" spans="2:23" ht="29" customHeight="1" thickBot="1">
      <c r="B19" s="165" t="s">
        <v>302</v>
      </c>
      <c r="C19" s="63" t="s">
        <v>35</v>
      </c>
      <c r="D19" s="63"/>
      <c r="E19" s="118">
        <f>L20*(1/100)</f>
        <v>6.7600000000000007E-2</v>
      </c>
      <c r="F19" s="106" t="s">
        <v>439</v>
      </c>
      <c r="G19" s="43"/>
      <c r="H19" s="60" t="s">
        <v>168</v>
      </c>
      <c r="I19" s="44" t="s">
        <v>348</v>
      </c>
      <c r="J19" s="133"/>
      <c r="K19" s="25" t="s">
        <v>153</v>
      </c>
      <c r="L19" s="210">
        <f>J19*(O5/(O5+O6+O6))</f>
        <v>0</v>
      </c>
    </row>
    <row r="20" spans="2:23" ht="29" customHeight="1">
      <c r="B20" s="231"/>
      <c r="C20" s="169"/>
      <c r="D20" s="232"/>
      <c r="E20" s="232"/>
      <c r="F20" s="233"/>
      <c r="G20" s="43"/>
      <c r="H20" s="58" t="s">
        <v>192</v>
      </c>
      <c r="I20" s="25"/>
      <c r="J20" s="122"/>
      <c r="K20" s="25" t="s">
        <v>153</v>
      </c>
      <c r="L20" s="120">
        <f>L14-L16-L17-L18-L19</f>
        <v>6.7600000000000007</v>
      </c>
    </row>
    <row r="21" spans="2:23" ht="29" customHeight="1" thickBot="1">
      <c r="B21" s="100"/>
      <c r="C21" s="169"/>
      <c r="D21" s="170"/>
      <c r="E21" s="232"/>
      <c r="F21" s="233"/>
      <c r="G21" s="43"/>
      <c r="H21" s="129" t="s">
        <v>169</v>
      </c>
      <c r="I21" s="130"/>
      <c r="J21" s="130"/>
      <c r="K21" s="63" t="s">
        <v>153</v>
      </c>
      <c r="L21" s="131">
        <f>L16+L17+L18+L20+L19</f>
        <v>6.7600000000000007</v>
      </c>
    </row>
    <row r="22" spans="2:23" ht="29" customHeight="1">
      <c r="B22" s="100"/>
      <c r="C22" s="169"/>
      <c r="D22" s="170"/>
      <c r="E22" s="232"/>
      <c r="F22" s="233"/>
      <c r="G22" s="43"/>
      <c r="H22" s="58"/>
      <c r="I22" s="58"/>
      <c r="J22" s="58"/>
      <c r="K22" s="58"/>
      <c r="L22" s="58"/>
    </row>
    <row r="23" spans="2:23" ht="17">
      <c r="B23" s="100"/>
      <c r="C23" s="169"/>
      <c r="D23" s="170"/>
      <c r="E23" s="232"/>
      <c r="F23" s="233"/>
      <c r="G23" s="43"/>
      <c r="H23" s="58"/>
      <c r="I23" s="58"/>
      <c r="J23" s="58"/>
      <c r="K23" s="58"/>
      <c r="L23" s="58"/>
    </row>
    <row r="24" spans="2:23" ht="17.5" thickBot="1">
      <c r="B24" s="100"/>
      <c r="C24" s="169"/>
      <c r="D24" s="170"/>
      <c r="E24" s="232"/>
      <c r="F24" s="233"/>
      <c r="G24" s="43"/>
      <c r="H24" s="184" t="s">
        <v>374</v>
      </c>
      <c r="I24" s="58"/>
      <c r="J24" s="185"/>
      <c r="K24" s="185"/>
      <c r="L24" s="58"/>
    </row>
    <row r="25" spans="2:23" ht="17.5" thickBot="1">
      <c r="B25" s="100"/>
      <c r="C25" s="169"/>
      <c r="D25" s="170"/>
      <c r="E25" s="232"/>
      <c r="F25" s="233"/>
      <c r="G25" s="43"/>
      <c r="H25" s="110" t="s">
        <v>170</v>
      </c>
      <c r="I25" s="110" t="s">
        <v>85</v>
      </c>
      <c r="J25" s="110" t="s">
        <v>8</v>
      </c>
      <c r="K25" s="110" t="s">
        <v>2</v>
      </c>
      <c r="L25" s="110" t="s">
        <v>171</v>
      </c>
    </row>
    <row r="26" spans="2:23" ht="17">
      <c r="B26" s="100"/>
      <c r="C26" s="169"/>
      <c r="D26" s="170"/>
      <c r="E26" s="232"/>
      <c r="F26" s="233"/>
      <c r="G26" s="43"/>
      <c r="H26" s="155" t="s">
        <v>12</v>
      </c>
      <c r="I26" s="58"/>
      <c r="J26" s="58"/>
      <c r="K26" s="58"/>
      <c r="L26" s="58"/>
    </row>
    <row r="27" spans="2:23" ht="17">
      <c r="B27" s="100"/>
      <c r="C27" s="169"/>
      <c r="D27" s="170"/>
      <c r="E27" s="232"/>
      <c r="F27" s="233"/>
      <c r="G27" s="43"/>
      <c r="H27" s="58" t="s">
        <v>33</v>
      </c>
      <c r="I27" s="58"/>
      <c r="J27" s="58"/>
      <c r="K27" s="25" t="s">
        <v>158</v>
      </c>
      <c r="L27" s="120">
        <f>(J4/100)*(D7*1000)</f>
        <v>1.1000000000000001</v>
      </c>
    </row>
    <row r="28" spans="2:23" ht="17.5" thickBot="1">
      <c r="B28" s="100"/>
      <c r="C28" s="169"/>
      <c r="D28" s="170"/>
      <c r="E28" s="232"/>
      <c r="F28" s="233"/>
      <c r="G28" s="43"/>
      <c r="H28" s="157" t="s">
        <v>172</v>
      </c>
      <c r="I28" s="157"/>
      <c r="J28" s="157"/>
      <c r="K28" s="158"/>
      <c r="L28" s="159">
        <f>L27</f>
        <v>1.1000000000000001</v>
      </c>
    </row>
    <row r="29" spans="2:23" ht="17">
      <c r="B29" s="100"/>
      <c r="C29" s="169"/>
      <c r="D29" s="170"/>
      <c r="E29" s="232"/>
      <c r="F29" s="233"/>
      <c r="G29" s="43"/>
      <c r="H29" s="160" t="s">
        <v>13</v>
      </c>
      <c r="I29" s="161" t="s">
        <v>85</v>
      </c>
      <c r="J29" s="161" t="s">
        <v>8</v>
      </c>
      <c r="K29" s="161" t="s">
        <v>2</v>
      </c>
      <c r="L29" s="161" t="s">
        <v>171</v>
      </c>
    </row>
    <row r="30" spans="2:23" ht="17">
      <c r="B30" s="100"/>
      <c r="C30" s="169"/>
      <c r="D30" s="170"/>
      <c r="E30" s="232"/>
      <c r="F30" s="233"/>
      <c r="H30" s="60" t="s">
        <v>138</v>
      </c>
      <c r="I30" s="25"/>
      <c r="J30" s="122"/>
      <c r="K30" s="25" t="s">
        <v>158</v>
      </c>
      <c r="L30" s="120">
        <f>L27</f>
        <v>1.1000000000000001</v>
      </c>
    </row>
    <row r="31" spans="2:23" ht="17.5" thickBot="1">
      <c r="B31" s="100"/>
      <c r="C31" s="169"/>
      <c r="D31" s="170"/>
      <c r="E31" s="232"/>
      <c r="F31" s="233"/>
      <c r="H31" s="129" t="s">
        <v>173</v>
      </c>
      <c r="I31" s="167"/>
      <c r="J31" s="167"/>
      <c r="K31" s="130" t="s">
        <v>158</v>
      </c>
      <c r="L31" s="131">
        <f>L30</f>
        <v>1.1000000000000001</v>
      </c>
    </row>
    <row r="32" spans="2:23" ht="17">
      <c r="B32" s="100"/>
      <c r="C32" s="169"/>
      <c r="D32" s="170"/>
      <c r="E32" s="232"/>
      <c r="F32" s="233"/>
      <c r="H32" s="60"/>
      <c r="I32" s="25"/>
      <c r="J32" s="122"/>
      <c r="K32" s="25"/>
      <c r="L32" s="122"/>
    </row>
    <row r="33" spans="2:12" ht="17">
      <c r="B33" s="100"/>
      <c r="C33" s="169"/>
      <c r="D33" s="170"/>
      <c r="E33" s="232"/>
      <c r="F33" s="233"/>
      <c r="H33" s="60"/>
      <c r="I33" s="25"/>
      <c r="J33" s="122"/>
      <c r="K33" s="25"/>
      <c r="L33" s="122"/>
    </row>
    <row r="34" spans="2:12" ht="17.5" thickBot="1">
      <c r="B34" s="100"/>
      <c r="C34" s="169"/>
      <c r="D34" s="170"/>
      <c r="E34" s="232"/>
      <c r="F34" s="233"/>
      <c r="H34" s="184" t="s">
        <v>375</v>
      </c>
      <c r="I34" s="58"/>
      <c r="J34" s="185"/>
      <c r="K34" s="185"/>
      <c r="L34" s="58"/>
    </row>
    <row r="35" spans="2:12" ht="17.5" thickBot="1">
      <c r="B35" s="100"/>
      <c r="C35" s="169"/>
      <c r="D35" s="170"/>
      <c r="E35" s="232"/>
      <c r="F35" s="233"/>
      <c r="H35" s="110" t="s">
        <v>174</v>
      </c>
      <c r="I35" s="110" t="s">
        <v>85</v>
      </c>
      <c r="J35" s="110" t="s">
        <v>8</v>
      </c>
      <c r="K35" s="110" t="s">
        <v>2</v>
      </c>
      <c r="L35" s="110" t="s">
        <v>175</v>
      </c>
    </row>
    <row r="36" spans="2:12" ht="17">
      <c r="B36" s="100"/>
      <c r="C36" s="169"/>
      <c r="D36" s="170"/>
      <c r="E36" s="232"/>
      <c r="F36" s="233"/>
      <c r="H36" s="155" t="s">
        <v>12</v>
      </c>
      <c r="I36" s="58"/>
      <c r="J36" s="58"/>
      <c r="K36" s="58"/>
      <c r="L36" s="58"/>
    </row>
    <row r="37" spans="2:12" ht="17">
      <c r="B37" s="100"/>
      <c r="C37" s="169"/>
      <c r="D37" s="170"/>
      <c r="E37" s="232"/>
      <c r="F37" s="233"/>
      <c r="H37" s="58" t="s">
        <v>33</v>
      </c>
      <c r="I37" s="58"/>
      <c r="J37" s="58"/>
      <c r="K37" s="25" t="s">
        <v>160</v>
      </c>
      <c r="L37" s="120">
        <f>J5</f>
        <v>0.01</v>
      </c>
    </row>
    <row r="38" spans="2:12" ht="17.5" thickBot="1">
      <c r="B38" s="100"/>
      <c r="C38" s="169"/>
      <c r="D38" s="170"/>
      <c r="E38" s="232"/>
      <c r="F38" s="233"/>
      <c r="H38" s="167" t="s">
        <v>176</v>
      </c>
      <c r="I38" s="167"/>
      <c r="J38" s="167"/>
      <c r="K38" s="130"/>
      <c r="L38" s="131">
        <f>L37</f>
        <v>0.01</v>
      </c>
    </row>
    <row r="39" spans="2:12" ht="17">
      <c r="B39" s="100"/>
      <c r="C39" s="169"/>
      <c r="D39" s="170"/>
      <c r="E39" s="232"/>
      <c r="F39" s="233"/>
      <c r="H39" s="112" t="s">
        <v>13</v>
      </c>
      <c r="I39" s="104" t="s">
        <v>85</v>
      </c>
      <c r="J39" s="104" t="s">
        <v>8</v>
      </c>
      <c r="K39" s="104" t="s">
        <v>2</v>
      </c>
      <c r="L39" s="104" t="s">
        <v>175</v>
      </c>
    </row>
    <row r="40" spans="2:12" ht="17">
      <c r="B40" s="100"/>
      <c r="C40" s="169"/>
      <c r="D40" s="170"/>
      <c r="E40" s="169"/>
      <c r="F40" s="233"/>
      <c r="H40" s="60" t="s">
        <v>192</v>
      </c>
      <c r="I40" s="25"/>
      <c r="J40" s="122"/>
      <c r="K40" s="25" t="s">
        <v>160</v>
      </c>
      <c r="L40" s="120">
        <f>L38</f>
        <v>0.01</v>
      </c>
    </row>
    <row r="41" spans="2:12" ht="17.5" thickBot="1">
      <c r="B41" s="231"/>
      <c r="C41" s="169"/>
      <c r="D41" s="169"/>
      <c r="E41" s="169"/>
      <c r="F41" s="233"/>
      <c r="H41" s="162" t="s">
        <v>173</v>
      </c>
      <c r="I41" s="117"/>
      <c r="J41" s="117"/>
      <c r="K41" s="130" t="s">
        <v>160</v>
      </c>
      <c r="L41" s="143">
        <f>L40</f>
        <v>0.01</v>
      </c>
    </row>
    <row r="42" spans="2:12" ht="17">
      <c r="B42" s="100"/>
      <c r="C42" s="169"/>
      <c r="D42" s="169"/>
      <c r="E42" s="169"/>
      <c r="F42" s="233"/>
      <c r="H42" s="60"/>
      <c r="I42" s="25"/>
      <c r="J42" s="122"/>
      <c r="K42" s="25"/>
      <c r="L42" s="122"/>
    </row>
    <row r="43" spans="2:12" ht="17">
      <c r="B43" s="100"/>
      <c r="C43" s="169"/>
      <c r="D43" s="169"/>
      <c r="E43" s="169"/>
      <c r="F43" s="233"/>
      <c r="H43" s="26"/>
      <c r="I43" s="26"/>
      <c r="J43" s="26"/>
      <c r="K43" s="26"/>
      <c r="L43" s="122"/>
    </row>
    <row r="44" spans="2:12" ht="17.5" thickBot="1">
      <c r="B44" s="231"/>
      <c r="C44" s="169"/>
      <c r="D44" s="169"/>
      <c r="E44" s="169"/>
      <c r="F44" s="233"/>
      <c r="H44" s="24" t="s">
        <v>376</v>
      </c>
      <c r="I44" s="26"/>
      <c r="J44" s="26"/>
      <c r="K44" s="26"/>
      <c r="L44" s="122"/>
    </row>
    <row r="45" spans="2:12" ht="17.5" thickBot="1">
      <c r="B45" s="100"/>
      <c r="C45" s="169"/>
      <c r="D45" s="170"/>
      <c r="E45" s="169"/>
      <c r="F45" s="233"/>
      <c r="H45" s="110" t="s">
        <v>188</v>
      </c>
      <c r="I45" s="110" t="s">
        <v>2</v>
      </c>
      <c r="J45" s="110" t="s">
        <v>11</v>
      </c>
      <c r="K45" s="110" t="s">
        <v>13</v>
      </c>
      <c r="L45" s="174"/>
    </row>
    <row r="46" spans="2:12" ht="17">
      <c r="B46" s="100"/>
      <c r="C46" s="169"/>
      <c r="D46" s="170"/>
      <c r="E46" s="169"/>
      <c r="F46" s="233"/>
      <c r="H46" s="25" t="s">
        <v>189</v>
      </c>
      <c r="I46" s="25" t="s">
        <v>54</v>
      </c>
      <c r="J46" s="172">
        <f>J7</f>
        <v>4564.97</v>
      </c>
      <c r="K46" s="172" t="s">
        <v>3</v>
      </c>
      <c r="L46" s="174"/>
    </row>
    <row r="47" spans="2:12" ht="17">
      <c r="B47" s="100"/>
      <c r="C47" s="169"/>
      <c r="D47" s="170"/>
      <c r="E47" s="169"/>
      <c r="F47" s="233"/>
      <c r="H47" s="25" t="s">
        <v>190</v>
      </c>
      <c r="I47" s="25" t="s">
        <v>54</v>
      </c>
      <c r="J47" s="172">
        <f>D10*0.2778</f>
        <v>0</v>
      </c>
      <c r="K47" s="172" t="s">
        <v>3</v>
      </c>
      <c r="L47" s="174"/>
    </row>
    <row r="48" spans="2:12" ht="17">
      <c r="B48" s="100"/>
      <c r="C48" s="169"/>
      <c r="D48" s="170"/>
      <c r="E48" s="169"/>
      <c r="F48" s="233"/>
      <c r="H48" s="25" t="s">
        <v>53</v>
      </c>
      <c r="I48" s="25" t="s">
        <v>54</v>
      </c>
      <c r="J48" s="172">
        <f>D8</f>
        <v>433.33</v>
      </c>
      <c r="K48" s="172" t="s">
        <v>3</v>
      </c>
      <c r="L48" s="26"/>
    </row>
    <row r="49" spans="2:12" ht="17">
      <c r="B49" s="100"/>
      <c r="C49" s="169"/>
      <c r="D49" s="170"/>
      <c r="E49" s="169"/>
      <c r="F49" s="233"/>
      <c r="H49" s="30" t="s">
        <v>192</v>
      </c>
      <c r="I49" s="30" t="s">
        <v>54</v>
      </c>
      <c r="J49" s="30" t="s">
        <v>3</v>
      </c>
      <c r="K49" s="234">
        <f>J46</f>
        <v>4564.97</v>
      </c>
      <c r="L49" s="26"/>
    </row>
    <row r="50" spans="2:12" ht="17.5" thickBot="1">
      <c r="B50" s="100"/>
      <c r="C50" s="169"/>
      <c r="D50" s="170"/>
      <c r="E50" s="169"/>
      <c r="F50" s="233"/>
      <c r="H50" s="63" t="s">
        <v>0</v>
      </c>
      <c r="I50" s="63" t="s">
        <v>54</v>
      </c>
      <c r="J50" s="175">
        <f>SUM(J46:J48)</f>
        <v>4998.3</v>
      </c>
      <c r="K50" s="175">
        <f>SUM(K46:K48)</f>
        <v>0</v>
      </c>
    </row>
    <row r="51" spans="2:12" ht="17">
      <c r="B51" s="100"/>
      <c r="C51" s="169"/>
      <c r="D51" s="170"/>
      <c r="E51" s="169"/>
      <c r="F51" s="233"/>
    </row>
    <row r="52" spans="2:12" ht="17">
      <c r="B52" s="100"/>
      <c r="C52" s="169"/>
      <c r="D52" s="170"/>
      <c r="E52" s="169"/>
      <c r="F52" s="233"/>
    </row>
    <row r="53" spans="2:12" ht="17">
      <c r="B53" s="100"/>
      <c r="C53" s="169"/>
      <c r="D53" s="170"/>
      <c r="E53" s="169"/>
      <c r="F53" s="233"/>
    </row>
    <row r="54" spans="2:12" ht="17">
      <c r="B54" s="100"/>
      <c r="C54" s="169"/>
      <c r="D54" s="170"/>
      <c r="E54" s="169"/>
      <c r="F54" s="233"/>
    </row>
    <row r="55" spans="2:12" ht="17">
      <c r="B55" s="100"/>
      <c r="C55" s="169"/>
      <c r="D55" s="170"/>
      <c r="E55" s="169"/>
      <c r="F55" s="233"/>
    </row>
    <row r="56" spans="2:12" ht="17">
      <c r="B56" s="100"/>
      <c r="C56" s="169"/>
      <c r="D56" s="170"/>
      <c r="E56" s="169"/>
      <c r="F56" s="233"/>
    </row>
    <row r="57" spans="2:12" ht="17">
      <c r="B57" s="231"/>
      <c r="C57" s="169"/>
      <c r="D57" s="169"/>
      <c r="E57" s="169"/>
      <c r="F57" s="233"/>
    </row>
    <row r="58" spans="2:12" ht="17">
      <c r="B58" s="100"/>
      <c r="C58" s="169"/>
      <c r="D58" s="169"/>
      <c r="E58" s="169"/>
      <c r="F58" s="233"/>
    </row>
  </sheetData>
  <mergeCells count="2">
    <mergeCell ref="B2:F2"/>
    <mergeCell ref="N2:O2"/>
  </mergeCells>
  <pageMargins left="0.7" right="0.7" top="0.75" bottom="0.75" header="0.3" footer="0.3"/>
  <pageSetup orientation="portrait" horizontalDpi="4294967293" verticalDpi="4294967293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498F7-1DB1-4699-ACE2-293D7AD2C826}">
  <sheetPr>
    <tabColor theme="9" tint="-0.249977111117893"/>
  </sheetPr>
  <dimension ref="B1:W49"/>
  <sheetViews>
    <sheetView topLeftCell="A22" zoomScale="55" zoomScaleNormal="55" workbookViewId="0">
      <selection activeCell="F46" sqref="F46"/>
    </sheetView>
  </sheetViews>
  <sheetFormatPr defaultColWidth="8.90625" defaultRowHeight="17"/>
  <cols>
    <col min="1" max="1" width="8.90625" style="40"/>
    <col min="2" max="2" width="33.6328125" style="66" customWidth="1"/>
    <col min="3" max="3" width="21.36328125" style="66" customWidth="1"/>
    <col min="4" max="4" width="24.7265625" style="66" customWidth="1"/>
    <col min="5" max="5" width="23.6328125" style="66" customWidth="1"/>
    <col min="6" max="6" width="34.1796875" style="98" customWidth="1"/>
    <col min="7" max="7" width="16.90625" style="40" customWidth="1"/>
    <col min="8" max="8" width="25.26953125" style="66" customWidth="1"/>
    <col min="9" max="9" width="22.6328125" style="66" customWidth="1"/>
    <col min="10" max="10" width="22.36328125" style="66" customWidth="1"/>
    <col min="11" max="11" width="25" style="66" customWidth="1"/>
    <col min="12" max="12" width="17.7265625" style="66" customWidth="1"/>
    <col min="13" max="13" width="17.6328125" style="40" customWidth="1"/>
    <col min="14" max="23" width="19.6328125" style="31" customWidth="1"/>
    <col min="24" max="16384" width="8.90625" style="40"/>
  </cols>
  <sheetData>
    <row r="1" spans="2:23" ht="17.5" thickBot="1">
      <c r="H1" s="58" t="s">
        <v>377</v>
      </c>
      <c r="I1" s="174"/>
      <c r="J1" s="174"/>
      <c r="K1" s="174"/>
      <c r="L1" s="174"/>
      <c r="N1" s="31" t="s">
        <v>378</v>
      </c>
    </row>
    <row r="2" spans="2:23" ht="36" customHeight="1" thickBot="1">
      <c r="B2" s="339" t="s">
        <v>257</v>
      </c>
      <c r="C2" s="339"/>
      <c r="D2" s="339"/>
      <c r="E2" s="339"/>
      <c r="F2" s="339"/>
      <c r="G2" s="96"/>
      <c r="H2" s="110" t="s">
        <v>181</v>
      </c>
      <c r="I2" s="110" t="s">
        <v>85</v>
      </c>
      <c r="J2" s="110" t="s">
        <v>8</v>
      </c>
      <c r="K2" s="110" t="s">
        <v>9</v>
      </c>
      <c r="L2" s="177"/>
      <c r="M2" s="39"/>
      <c r="N2" s="344" t="s">
        <v>198</v>
      </c>
      <c r="O2" s="344"/>
    </row>
    <row r="3" spans="2:23">
      <c r="H3" s="44" t="s">
        <v>152</v>
      </c>
      <c r="I3" s="44" t="s">
        <v>182</v>
      </c>
      <c r="J3" s="44">
        <v>3.4</v>
      </c>
      <c r="K3" s="44" t="s">
        <v>291</v>
      </c>
      <c r="L3" s="58"/>
      <c r="N3" s="25" t="s">
        <v>177</v>
      </c>
      <c r="O3" s="25">
        <v>1</v>
      </c>
      <c r="P3" s="24"/>
      <c r="Q3" s="24"/>
      <c r="R3" s="24"/>
      <c r="S3" s="24"/>
      <c r="T3" s="24"/>
      <c r="U3" s="24"/>
      <c r="V3" s="24"/>
      <c r="W3" s="24"/>
    </row>
    <row r="4" spans="2:23" s="41" customFormat="1" ht="42.75" customHeight="1" thickBot="1">
      <c r="B4" s="58" t="s">
        <v>379</v>
      </c>
      <c r="C4" s="178"/>
      <c r="D4" s="178"/>
      <c r="E4" s="178"/>
      <c r="F4" s="179"/>
      <c r="G4" s="96"/>
      <c r="H4" s="25" t="s">
        <v>157</v>
      </c>
      <c r="I4" s="25" t="s">
        <v>184</v>
      </c>
      <c r="J4" s="25">
        <v>0.67</v>
      </c>
      <c r="K4" s="44" t="s">
        <v>292</v>
      </c>
      <c r="L4" s="56"/>
      <c r="N4" s="25" t="s">
        <v>178</v>
      </c>
      <c r="O4" s="25">
        <v>12</v>
      </c>
      <c r="P4" s="235"/>
      <c r="Q4" s="235"/>
      <c r="R4" s="235"/>
      <c r="S4" s="235"/>
      <c r="T4" s="235"/>
      <c r="U4" s="235"/>
      <c r="V4" s="235"/>
      <c r="W4" s="235"/>
    </row>
    <row r="5" spans="2:23" ht="24" customHeight="1" thickBot="1">
      <c r="B5" s="101" t="s">
        <v>31</v>
      </c>
      <c r="C5" s="102" t="s">
        <v>2</v>
      </c>
      <c r="D5" s="101" t="s">
        <v>32</v>
      </c>
      <c r="E5" s="101" t="s">
        <v>80</v>
      </c>
      <c r="F5" s="101" t="s">
        <v>9</v>
      </c>
      <c r="G5" s="43"/>
      <c r="H5" s="25" t="s">
        <v>159</v>
      </c>
      <c r="I5" s="25" t="s">
        <v>185</v>
      </c>
      <c r="J5" s="25">
        <v>6.09</v>
      </c>
      <c r="K5" s="341" t="s">
        <v>291</v>
      </c>
      <c r="L5" s="58"/>
      <c r="N5" s="25" t="s">
        <v>162</v>
      </c>
      <c r="O5" s="25">
        <v>14</v>
      </c>
      <c r="P5" s="24"/>
      <c r="Q5" s="24"/>
      <c r="R5" s="24"/>
      <c r="S5" s="24"/>
      <c r="T5" s="24"/>
      <c r="U5" s="24"/>
      <c r="V5" s="24"/>
      <c r="W5" s="24"/>
    </row>
    <row r="6" spans="2:23" ht="30.65" customHeight="1">
      <c r="B6" s="236" t="s">
        <v>11</v>
      </c>
      <c r="C6" s="55"/>
      <c r="D6" s="55"/>
      <c r="E6" s="55"/>
      <c r="F6" s="55"/>
      <c r="G6" s="43"/>
      <c r="H6" s="25" t="s">
        <v>183</v>
      </c>
      <c r="I6" s="25" t="s">
        <v>6</v>
      </c>
      <c r="J6" s="25">
        <v>43.33</v>
      </c>
      <c r="K6" s="341"/>
      <c r="L6" s="58"/>
      <c r="N6" s="25" t="s">
        <v>179</v>
      </c>
      <c r="O6" s="25">
        <v>16</v>
      </c>
      <c r="P6" s="24"/>
      <c r="Q6" s="24"/>
      <c r="R6" s="24"/>
      <c r="S6" s="24"/>
      <c r="T6" s="24"/>
      <c r="U6" s="24"/>
      <c r="V6" s="24"/>
      <c r="W6" s="24"/>
    </row>
    <row r="7" spans="2:23" ht="81" customHeight="1" thickBot="1">
      <c r="B7" s="58" t="s">
        <v>101</v>
      </c>
      <c r="C7" s="44" t="s">
        <v>34</v>
      </c>
      <c r="D7" s="44">
        <v>1</v>
      </c>
      <c r="E7" s="54"/>
      <c r="F7" s="44"/>
      <c r="G7" s="43"/>
      <c r="H7" s="63" t="s">
        <v>186</v>
      </c>
      <c r="I7" s="63" t="s">
        <v>187</v>
      </c>
      <c r="J7" s="105">
        <v>4353</v>
      </c>
      <c r="K7" s="106" t="s">
        <v>284</v>
      </c>
      <c r="L7" s="58"/>
      <c r="N7" s="25" t="s">
        <v>5</v>
      </c>
      <c r="O7" s="25">
        <v>31</v>
      </c>
      <c r="P7" s="24"/>
      <c r="Q7" s="24"/>
      <c r="R7" s="24"/>
      <c r="S7" s="24"/>
      <c r="T7" s="24"/>
      <c r="U7" s="24"/>
      <c r="V7" s="24"/>
      <c r="W7" s="24"/>
    </row>
    <row r="8" spans="2:23" ht="24" customHeight="1">
      <c r="B8" s="58" t="s">
        <v>53</v>
      </c>
      <c r="C8" s="25" t="s">
        <v>54</v>
      </c>
      <c r="D8" s="25">
        <v>5.6</v>
      </c>
      <c r="E8" s="56"/>
      <c r="F8" s="319" t="s">
        <v>454</v>
      </c>
      <c r="G8" s="43"/>
      <c r="H8" s="58"/>
      <c r="I8" s="58"/>
      <c r="J8" s="58"/>
      <c r="K8" s="58"/>
      <c r="L8" s="58"/>
      <c r="N8" s="25" t="s">
        <v>180</v>
      </c>
      <c r="O8" s="25">
        <v>35</v>
      </c>
      <c r="P8" s="24"/>
      <c r="Q8" s="24"/>
      <c r="R8" s="24"/>
      <c r="S8" s="24"/>
      <c r="T8" s="24"/>
      <c r="U8" s="24"/>
      <c r="V8" s="24"/>
      <c r="W8" s="24"/>
    </row>
    <row r="9" spans="2:23" ht="24" customHeight="1" thickBot="1">
      <c r="B9" s="117" t="s">
        <v>55</v>
      </c>
      <c r="C9" s="63" t="s">
        <v>56</v>
      </c>
      <c r="D9" s="143">
        <v>49.094499999999996</v>
      </c>
      <c r="E9" s="165"/>
      <c r="F9" s="321" t="s">
        <v>454</v>
      </c>
      <c r="G9" s="43"/>
      <c r="H9" s="184" t="s">
        <v>380</v>
      </c>
      <c r="I9" s="58"/>
      <c r="J9" s="185"/>
      <c r="K9" s="185"/>
      <c r="L9" s="58"/>
      <c r="M9" s="57"/>
      <c r="N9" s="63" t="s">
        <v>163</v>
      </c>
      <c r="O9" s="63">
        <v>39</v>
      </c>
      <c r="P9" s="24"/>
      <c r="Q9" s="24"/>
      <c r="R9" s="24"/>
      <c r="S9" s="24"/>
      <c r="T9" s="24"/>
      <c r="U9" s="24"/>
      <c r="V9" s="24"/>
      <c r="W9" s="24"/>
    </row>
    <row r="10" spans="2:23" ht="24" customHeight="1" thickBot="1">
      <c r="B10" s="228" t="s">
        <v>43</v>
      </c>
      <c r="C10" s="122"/>
      <c r="D10" s="25"/>
      <c r="E10" s="56"/>
      <c r="F10" s="44"/>
      <c r="G10" s="43"/>
      <c r="H10" s="110" t="s">
        <v>164</v>
      </c>
      <c r="I10" s="110" t="s">
        <v>85</v>
      </c>
      <c r="J10" s="110" t="s">
        <v>8</v>
      </c>
      <c r="K10" s="110" t="s">
        <v>2</v>
      </c>
      <c r="L10" s="110" t="s">
        <v>165</v>
      </c>
      <c r="N10" s="58" t="s">
        <v>151</v>
      </c>
      <c r="O10" s="237" t="s">
        <v>36</v>
      </c>
      <c r="P10" s="58" t="s">
        <v>34</v>
      </c>
      <c r="Q10" s="237">
        <v>801.36</v>
      </c>
      <c r="R10" s="58" t="s">
        <v>35</v>
      </c>
      <c r="S10" s="58"/>
      <c r="T10" s="58"/>
      <c r="U10" s="58"/>
      <c r="V10" s="24"/>
      <c r="W10" s="24"/>
    </row>
    <row r="11" spans="2:23" ht="24" customHeight="1">
      <c r="B11" s="56" t="s">
        <v>44</v>
      </c>
      <c r="C11" s="55"/>
      <c r="D11" s="55"/>
      <c r="E11" s="54"/>
      <c r="F11" s="44"/>
      <c r="G11" s="43"/>
      <c r="H11" s="112" t="s">
        <v>12</v>
      </c>
      <c r="I11" s="25"/>
      <c r="J11" s="25"/>
      <c r="K11" s="25"/>
      <c r="L11" s="25"/>
      <c r="N11" s="58" t="s">
        <v>152</v>
      </c>
      <c r="O11" s="237">
        <f>L19</f>
        <v>18.624323037455429</v>
      </c>
      <c r="P11" s="58" t="s">
        <v>153</v>
      </c>
      <c r="Q11" s="238">
        <f>O11*1000</f>
        <v>18624.32303745543</v>
      </c>
      <c r="R11" s="58" t="s">
        <v>154</v>
      </c>
      <c r="S11" s="58" t="s">
        <v>88</v>
      </c>
      <c r="T11" s="201">
        <f>Q11*P16/S16</f>
        <v>39909.263651690206</v>
      </c>
      <c r="U11" s="58" t="s">
        <v>155</v>
      </c>
      <c r="V11" s="133">
        <f>T11/1000</f>
        <v>39.909263651690203</v>
      </c>
      <c r="W11" s="44" t="s">
        <v>156</v>
      </c>
    </row>
    <row r="12" spans="2:23" ht="19.25" customHeight="1">
      <c r="B12" s="132" t="s">
        <v>45</v>
      </c>
      <c r="C12" s="44" t="s">
        <v>153</v>
      </c>
      <c r="D12" s="44"/>
      <c r="E12" s="133">
        <f>L19</f>
        <v>18.624323037455429</v>
      </c>
      <c r="F12" s="44" t="s">
        <v>100</v>
      </c>
      <c r="G12" s="43"/>
      <c r="H12" s="119" t="s">
        <v>101</v>
      </c>
      <c r="I12" s="25"/>
      <c r="J12" s="25"/>
      <c r="K12" s="25" t="s">
        <v>153</v>
      </c>
      <c r="L12" s="120">
        <f>((D7*1000)*(1-(J6/100)))*(J3/100)</f>
        <v>19.267799999999998</v>
      </c>
      <c r="N12" s="58" t="s">
        <v>157</v>
      </c>
      <c r="O12" s="237">
        <f>L29</f>
        <v>0.67</v>
      </c>
      <c r="P12" s="58" t="s">
        <v>158</v>
      </c>
      <c r="Q12" s="238">
        <f>O12*1000</f>
        <v>670</v>
      </c>
      <c r="R12" s="58" t="s">
        <v>154</v>
      </c>
      <c r="S12" s="58" t="s">
        <v>381</v>
      </c>
      <c r="T12" s="201">
        <f>Q12*P17/S17</f>
        <v>1534.516129032258</v>
      </c>
      <c r="U12" s="58" t="s">
        <v>382</v>
      </c>
      <c r="V12" s="133">
        <f>T12/1000</f>
        <v>1.534516129032258</v>
      </c>
      <c r="W12" s="44" t="s">
        <v>342</v>
      </c>
    </row>
    <row r="13" spans="2:23" ht="24" customHeight="1" thickBot="1">
      <c r="B13" s="132" t="s">
        <v>46</v>
      </c>
      <c r="C13" s="44"/>
      <c r="D13" s="44"/>
      <c r="E13" s="133"/>
      <c r="F13" s="44"/>
      <c r="G13" s="43"/>
      <c r="H13" s="129" t="s">
        <v>166</v>
      </c>
      <c r="I13" s="130"/>
      <c r="J13" s="130"/>
      <c r="K13" s="63" t="s">
        <v>153</v>
      </c>
      <c r="L13" s="131">
        <f>L12</f>
        <v>19.267799999999998</v>
      </c>
      <c r="N13" s="117" t="s">
        <v>159</v>
      </c>
      <c r="O13" s="239">
        <f>L36</f>
        <v>6.09</v>
      </c>
      <c r="P13" s="117" t="s">
        <v>160</v>
      </c>
      <c r="Q13" s="240">
        <f>O13*1000</f>
        <v>6090</v>
      </c>
      <c r="R13" s="117" t="s">
        <v>154</v>
      </c>
      <c r="S13" s="117" t="s">
        <v>383</v>
      </c>
      <c r="T13" s="227">
        <f>Q13*P18/S18</f>
        <v>7339.2307692307695</v>
      </c>
      <c r="U13" s="117" t="s">
        <v>384</v>
      </c>
      <c r="V13" s="241">
        <f>T13/1000</f>
        <v>7.3392307692307694</v>
      </c>
      <c r="W13" s="106" t="s">
        <v>347</v>
      </c>
    </row>
    <row r="14" spans="2:23" ht="34">
      <c r="B14" s="132" t="s">
        <v>341</v>
      </c>
      <c r="C14" s="44" t="s">
        <v>342</v>
      </c>
      <c r="D14" s="44"/>
      <c r="E14" s="133">
        <f>V12</f>
        <v>1.534516129032258</v>
      </c>
      <c r="F14" s="44" t="s">
        <v>99</v>
      </c>
      <c r="G14" s="43"/>
      <c r="H14" s="112" t="s">
        <v>13</v>
      </c>
      <c r="I14" s="104"/>
      <c r="J14" s="104"/>
      <c r="K14" s="104"/>
      <c r="L14" s="104"/>
      <c r="N14" s="25"/>
      <c r="O14" s="25"/>
      <c r="P14" s="25"/>
      <c r="Q14" s="25"/>
      <c r="R14" s="25"/>
      <c r="S14" s="25"/>
      <c r="T14" s="25"/>
      <c r="U14" s="25"/>
      <c r="V14" s="24"/>
      <c r="W14" s="24"/>
    </row>
    <row r="15" spans="2:23" ht="18.5" thickBot="1">
      <c r="B15" s="132" t="s">
        <v>47</v>
      </c>
      <c r="C15" s="44"/>
      <c r="D15" s="44"/>
      <c r="E15" s="133"/>
      <c r="F15" s="44"/>
      <c r="G15" s="43"/>
      <c r="H15" s="60" t="s">
        <v>57</v>
      </c>
      <c r="I15" s="25" t="s">
        <v>343</v>
      </c>
      <c r="J15" s="122">
        <f>D19+D41</f>
        <v>0.66002285271730765</v>
      </c>
      <c r="K15" s="25" t="s">
        <v>153</v>
      </c>
      <c r="L15" s="122">
        <f>J15*(O5/(O5+O3*3))</f>
        <v>0.54354823164954746</v>
      </c>
      <c r="N15" s="25"/>
      <c r="O15" s="25"/>
      <c r="P15" s="25"/>
      <c r="Q15" s="25"/>
      <c r="R15" s="25"/>
      <c r="S15" s="25"/>
      <c r="T15" s="25"/>
      <c r="U15" s="25"/>
      <c r="V15" s="24"/>
      <c r="W15" s="24"/>
    </row>
    <row r="16" spans="2:23" ht="34.5" thickBot="1">
      <c r="B16" s="142" t="s">
        <v>346</v>
      </c>
      <c r="C16" s="63" t="s">
        <v>347</v>
      </c>
      <c r="D16" s="63"/>
      <c r="E16" s="241">
        <f>V13</f>
        <v>7.3392307692307694</v>
      </c>
      <c r="F16" s="106" t="s">
        <v>99</v>
      </c>
      <c r="G16" s="43"/>
      <c r="H16" s="60" t="s">
        <v>64</v>
      </c>
      <c r="I16" s="25" t="s">
        <v>345</v>
      </c>
      <c r="J16" s="122">
        <f>D26+D43</f>
        <v>0.24013701843353638</v>
      </c>
      <c r="K16" s="25" t="s">
        <v>153</v>
      </c>
      <c r="L16" s="122">
        <f>J16*(O5/(O5+O5+O6))</f>
        <v>7.6407233137943398E-2</v>
      </c>
      <c r="N16" s="242" t="s">
        <v>385</v>
      </c>
      <c r="O16" s="182" t="s">
        <v>161</v>
      </c>
      <c r="P16" s="182">
        <v>60</v>
      </c>
      <c r="Q16" s="182" t="s">
        <v>154</v>
      </c>
      <c r="R16" s="182" t="s">
        <v>162</v>
      </c>
      <c r="S16" s="243">
        <v>28</v>
      </c>
      <c r="T16" s="25"/>
      <c r="U16" s="25"/>
      <c r="V16" s="24"/>
      <c r="W16" s="24"/>
    </row>
    <row r="17" spans="2:23" ht="25.25" customHeight="1">
      <c r="B17" s="236" t="s">
        <v>48</v>
      </c>
      <c r="C17" s="58"/>
      <c r="D17" s="58"/>
      <c r="E17" s="58"/>
      <c r="F17" s="25"/>
      <c r="G17" s="43"/>
      <c r="H17" s="60" t="s">
        <v>68</v>
      </c>
      <c r="I17" s="25" t="s">
        <v>167</v>
      </c>
      <c r="J17" s="122">
        <f>D30</f>
        <v>5.0403209479454099E-2</v>
      </c>
      <c r="K17" s="25" t="s">
        <v>153</v>
      </c>
      <c r="L17" s="122">
        <f>J17*(O5/(O5+O6))</f>
        <v>2.3521497757078579E-2</v>
      </c>
      <c r="N17" s="244" t="s">
        <v>386</v>
      </c>
      <c r="O17" s="25" t="s">
        <v>161</v>
      </c>
      <c r="P17" s="25">
        <v>142</v>
      </c>
      <c r="Q17" s="25" t="s">
        <v>154</v>
      </c>
      <c r="R17" s="25" t="s">
        <v>5</v>
      </c>
      <c r="S17" s="245">
        <v>62</v>
      </c>
      <c r="T17" s="25"/>
      <c r="U17" s="25"/>
      <c r="V17" s="24"/>
      <c r="W17" s="24"/>
    </row>
    <row r="18" spans="2:23" ht="20.399999999999999" customHeight="1" thickBot="1">
      <c r="B18" s="54" t="s">
        <v>102</v>
      </c>
      <c r="C18" s="25"/>
      <c r="D18" s="25"/>
      <c r="E18" s="44"/>
      <c r="F18" s="44"/>
      <c r="G18" s="43"/>
      <c r="H18" s="60" t="s">
        <v>168</v>
      </c>
      <c r="I18" s="44" t="s">
        <v>348</v>
      </c>
      <c r="J18" s="133" t="s">
        <v>3</v>
      </c>
      <c r="K18" s="25" t="s">
        <v>153</v>
      </c>
      <c r="L18" s="210" t="s">
        <v>3</v>
      </c>
      <c r="N18" s="246" t="s">
        <v>383</v>
      </c>
      <c r="O18" s="63" t="s">
        <v>161</v>
      </c>
      <c r="P18" s="63">
        <v>94</v>
      </c>
      <c r="Q18" s="63" t="s">
        <v>154</v>
      </c>
      <c r="R18" s="63" t="s">
        <v>163</v>
      </c>
      <c r="S18" s="247">
        <v>78</v>
      </c>
      <c r="T18" s="25"/>
      <c r="U18" s="25"/>
      <c r="V18" s="24"/>
      <c r="W18" s="24"/>
    </row>
    <row r="19" spans="2:23" ht="24.65" customHeight="1">
      <c r="B19" s="56" t="s">
        <v>57</v>
      </c>
      <c r="C19" s="25" t="s">
        <v>35</v>
      </c>
      <c r="D19" s="122">
        <v>2.2852717307674702E-5</v>
      </c>
      <c r="E19" s="44"/>
      <c r="F19" s="341" t="s">
        <v>455</v>
      </c>
      <c r="G19" s="43"/>
      <c r="H19" s="58" t="s">
        <v>192</v>
      </c>
      <c r="I19" s="25" t="s">
        <v>153</v>
      </c>
      <c r="J19" s="122" t="s">
        <v>3</v>
      </c>
      <c r="K19" s="25" t="s">
        <v>153</v>
      </c>
      <c r="L19" s="120">
        <f>L13-L15-L16-L17</f>
        <v>18.624323037455429</v>
      </c>
    </row>
    <row r="20" spans="2:23" ht="18" customHeight="1" thickBot="1">
      <c r="B20" s="56" t="s">
        <v>58</v>
      </c>
      <c r="C20" s="25" t="s">
        <v>35</v>
      </c>
      <c r="D20" s="122">
        <v>3.4303543538929302E-8</v>
      </c>
      <c r="E20" s="56"/>
      <c r="F20" s="341"/>
      <c r="G20" s="43"/>
      <c r="H20" s="129" t="s">
        <v>169</v>
      </c>
      <c r="I20" s="130"/>
      <c r="J20" s="130"/>
      <c r="K20" s="63" t="s">
        <v>153</v>
      </c>
      <c r="L20" s="131">
        <f>L15+L16+L17+L19</f>
        <v>19.267799999999998</v>
      </c>
    </row>
    <row r="21" spans="2:23" ht="22.25" customHeight="1">
      <c r="B21" s="56" t="s">
        <v>59</v>
      </c>
      <c r="C21" s="25" t="s">
        <v>35</v>
      </c>
      <c r="D21" s="122">
        <v>1.14508262312546E-8</v>
      </c>
      <c r="E21" s="56"/>
      <c r="F21" s="341"/>
      <c r="G21" s="43"/>
      <c r="H21" s="58"/>
      <c r="I21" s="58"/>
      <c r="J21" s="58"/>
      <c r="K21" s="58"/>
      <c r="L21" s="58"/>
    </row>
    <row r="22" spans="2:23">
      <c r="B22" s="56" t="s">
        <v>60</v>
      </c>
      <c r="C22" s="25" t="s">
        <v>35</v>
      </c>
      <c r="D22" s="122">
        <v>3.5722663029127499</v>
      </c>
      <c r="E22" s="56"/>
      <c r="F22" s="341"/>
      <c r="G22" s="43"/>
      <c r="H22" s="58"/>
      <c r="I22" s="58"/>
      <c r="J22" s="58"/>
      <c r="K22" s="58"/>
      <c r="L22" s="58"/>
    </row>
    <row r="23" spans="2:23" ht="17.5" thickBot="1">
      <c r="B23" s="56" t="s">
        <v>61</v>
      </c>
      <c r="C23" s="25" t="s">
        <v>35</v>
      </c>
      <c r="D23" s="122">
        <v>1.3016751185956001E-2</v>
      </c>
      <c r="E23" s="56"/>
      <c r="F23" s="341"/>
      <c r="G23" s="43"/>
      <c r="H23" s="184" t="s">
        <v>387</v>
      </c>
      <c r="I23" s="58"/>
      <c r="J23" s="185"/>
      <c r="K23" s="185"/>
      <c r="L23" s="58"/>
    </row>
    <row r="24" spans="2:23" ht="22.75" customHeight="1" thickBot="1">
      <c r="B24" s="144" t="s">
        <v>62</v>
      </c>
      <c r="C24" s="25" t="s">
        <v>35</v>
      </c>
      <c r="D24" s="122">
        <v>5.7254131156272698E-8</v>
      </c>
      <c r="E24" s="56"/>
      <c r="F24" s="341"/>
      <c r="G24" s="43"/>
      <c r="H24" s="110" t="s">
        <v>170</v>
      </c>
      <c r="I24" s="110" t="s">
        <v>85</v>
      </c>
      <c r="J24" s="110" t="s">
        <v>8</v>
      </c>
      <c r="K24" s="110" t="s">
        <v>2</v>
      </c>
      <c r="L24" s="110" t="s">
        <v>171</v>
      </c>
    </row>
    <row r="25" spans="2:23">
      <c r="B25" s="56" t="s">
        <v>63</v>
      </c>
      <c r="C25" s="25" t="s">
        <v>35</v>
      </c>
      <c r="D25" s="122">
        <v>1.9427256469265199E-6</v>
      </c>
      <c r="E25" s="56"/>
      <c r="F25" s="341"/>
      <c r="G25" s="43"/>
      <c r="H25" s="155" t="s">
        <v>12</v>
      </c>
      <c r="I25" s="58"/>
      <c r="J25" s="58"/>
      <c r="K25" s="58"/>
      <c r="L25" s="58"/>
    </row>
    <row r="26" spans="2:23">
      <c r="B26" s="56" t="s">
        <v>64</v>
      </c>
      <c r="C26" s="44" t="s">
        <v>35</v>
      </c>
      <c r="D26" s="210">
        <v>1.3701843353637901E-4</v>
      </c>
      <c r="E26" s="56"/>
      <c r="F26" s="341"/>
      <c r="G26" s="43"/>
      <c r="H26" s="58" t="s">
        <v>101</v>
      </c>
      <c r="I26" s="58"/>
      <c r="J26" s="58"/>
      <c r="K26" s="25" t="s">
        <v>158</v>
      </c>
      <c r="L26" s="120">
        <f>J4</f>
        <v>0.67</v>
      </c>
    </row>
    <row r="27" spans="2:23" ht="34.5" thickBot="1">
      <c r="B27" s="56" t="s">
        <v>65</v>
      </c>
      <c r="C27" s="44" t="s">
        <v>35</v>
      </c>
      <c r="D27" s="210">
        <v>6.8509216768189498E-14</v>
      </c>
      <c r="E27" s="56"/>
      <c r="F27" s="341"/>
      <c r="G27" s="43"/>
      <c r="H27" s="157" t="s">
        <v>172</v>
      </c>
      <c r="I27" s="157"/>
      <c r="J27" s="157"/>
      <c r="K27" s="158"/>
      <c r="L27" s="159">
        <f>L26</f>
        <v>0.67</v>
      </c>
    </row>
    <row r="28" spans="2:23">
      <c r="B28" s="56" t="s">
        <v>66</v>
      </c>
      <c r="C28" s="44" t="s">
        <v>35</v>
      </c>
      <c r="D28" s="210">
        <v>1.8350683062908E-4</v>
      </c>
      <c r="E28" s="56"/>
      <c r="F28" s="341"/>
      <c r="G28" s="43"/>
      <c r="H28" s="160" t="s">
        <v>13</v>
      </c>
      <c r="I28" s="161" t="s">
        <v>85</v>
      </c>
      <c r="J28" s="161" t="s">
        <v>8</v>
      </c>
      <c r="K28" s="161" t="s">
        <v>2</v>
      </c>
      <c r="L28" s="161" t="s">
        <v>171</v>
      </c>
    </row>
    <row r="29" spans="2:23">
      <c r="B29" s="56" t="s">
        <v>67</v>
      </c>
      <c r="C29" s="44" t="s">
        <v>35</v>
      </c>
      <c r="D29" s="210">
        <v>8.0253653928450598E-8</v>
      </c>
      <c r="E29" s="56"/>
      <c r="F29" s="341"/>
      <c r="H29" s="60" t="s">
        <v>192</v>
      </c>
      <c r="I29" s="25"/>
      <c r="J29" s="122"/>
      <c r="K29" s="25" t="s">
        <v>158</v>
      </c>
      <c r="L29" s="120">
        <f>L26</f>
        <v>0.67</v>
      </c>
    </row>
    <row r="30" spans="2:23" ht="17.5" thickBot="1">
      <c r="B30" s="56" t="s">
        <v>68</v>
      </c>
      <c r="C30" s="55" t="s">
        <v>35</v>
      </c>
      <c r="D30" s="210">
        <v>5.0403209479454099E-2</v>
      </c>
      <c r="E30" s="54"/>
      <c r="F30" s="341"/>
      <c r="H30" s="129" t="s">
        <v>173</v>
      </c>
      <c r="I30" s="167"/>
      <c r="J30" s="167"/>
      <c r="K30" s="130" t="s">
        <v>158</v>
      </c>
      <c r="L30" s="131">
        <f>L29</f>
        <v>0.67</v>
      </c>
    </row>
    <row r="31" spans="2:23">
      <c r="B31" s="58" t="s">
        <v>69</v>
      </c>
      <c r="C31" s="25" t="s">
        <v>35</v>
      </c>
      <c r="D31" s="122">
        <v>5.9211537349649701E-3</v>
      </c>
      <c r="E31" s="58"/>
      <c r="F31" s="341"/>
      <c r="H31" s="60"/>
      <c r="I31" s="25"/>
      <c r="J31" s="122"/>
      <c r="K31" s="25"/>
      <c r="L31" s="122"/>
    </row>
    <row r="32" spans="2:23">
      <c r="B32" s="58" t="s">
        <v>70</v>
      </c>
      <c r="C32" s="25" t="s">
        <v>35</v>
      </c>
      <c r="D32" s="122">
        <v>3.84140965450206E-6</v>
      </c>
      <c r="E32" s="58"/>
      <c r="F32" s="341"/>
      <c r="H32" s="60"/>
      <c r="I32" s="25"/>
      <c r="J32" s="122"/>
      <c r="K32" s="25"/>
      <c r="L32" s="122"/>
    </row>
    <row r="33" spans="2:12" ht="17.5" thickBot="1">
      <c r="B33" s="58" t="s">
        <v>71</v>
      </c>
      <c r="C33" s="25" t="s">
        <v>35</v>
      </c>
      <c r="D33" s="122">
        <v>4.6145851008859203E-3</v>
      </c>
      <c r="E33" s="58"/>
      <c r="F33" s="341"/>
      <c r="H33" s="184" t="s">
        <v>388</v>
      </c>
      <c r="I33" s="58"/>
      <c r="J33" s="185"/>
      <c r="K33" s="185"/>
      <c r="L33" s="58"/>
    </row>
    <row r="34" spans="2:12" ht="22.75" customHeight="1" thickBot="1">
      <c r="B34" s="58" t="s">
        <v>72</v>
      </c>
      <c r="C34" s="25" t="s">
        <v>35</v>
      </c>
      <c r="D34" s="122">
        <v>3.0731277236016499E-4</v>
      </c>
      <c r="E34" s="58"/>
      <c r="F34" s="341"/>
      <c r="H34" s="110" t="s">
        <v>174</v>
      </c>
      <c r="I34" s="110" t="s">
        <v>85</v>
      </c>
      <c r="J34" s="110" t="s">
        <v>8</v>
      </c>
      <c r="K34" s="110" t="s">
        <v>2</v>
      </c>
      <c r="L34" s="110" t="s">
        <v>175</v>
      </c>
    </row>
    <row r="35" spans="2:12" ht="16.75" customHeight="1">
      <c r="B35" s="58" t="s">
        <v>73</v>
      </c>
      <c r="C35" s="25" t="s">
        <v>35</v>
      </c>
      <c r="D35" s="122">
        <v>2.05038298756225E-4</v>
      </c>
      <c r="E35" s="58"/>
      <c r="F35" s="341"/>
      <c r="H35" s="155" t="s">
        <v>12</v>
      </c>
      <c r="I35" s="58"/>
      <c r="J35" s="58"/>
      <c r="K35" s="58"/>
      <c r="L35" s="58"/>
    </row>
    <row r="36" spans="2:12">
      <c r="B36" s="58" t="s">
        <v>74</v>
      </c>
      <c r="C36" s="25" t="s">
        <v>35</v>
      </c>
      <c r="D36" s="122">
        <v>1.14508262312546E-8</v>
      </c>
      <c r="E36" s="58"/>
      <c r="F36" s="341"/>
      <c r="H36" s="58" t="s">
        <v>101</v>
      </c>
      <c r="I36" s="58"/>
      <c r="J36" s="58"/>
      <c r="K36" s="25" t="s">
        <v>160</v>
      </c>
      <c r="L36" s="120">
        <f>J5</f>
        <v>6.09</v>
      </c>
    </row>
    <row r="37" spans="2:12" ht="17.5" thickBot="1">
      <c r="B37" s="58" t="s">
        <v>75</v>
      </c>
      <c r="C37" s="25" t="s">
        <v>35</v>
      </c>
      <c r="D37" s="122">
        <v>1.15486965409234E-3</v>
      </c>
      <c r="E37" s="58"/>
      <c r="F37" s="341"/>
      <c r="H37" s="167" t="s">
        <v>176</v>
      </c>
      <c r="I37" s="167"/>
      <c r="J37" s="167"/>
      <c r="K37" s="130"/>
      <c r="L37" s="131">
        <f>L36</f>
        <v>6.09</v>
      </c>
    </row>
    <row r="38" spans="2:12">
      <c r="B38" s="58" t="s">
        <v>76</v>
      </c>
      <c r="C38" s="25" t="s">
        <v>35</v>
      </c>
      <c r="D38" s="122">
        <v>1.14508262312546E-6</v>
      </c>
      <c r="E38" s="58"/>
      <c r="F38" s="341"/>
      <c r="H38" s="112" t="s">
        <v>13</v>
      </c>
      <c r="I38" s="104" t="s">
        <v>85</v>
      </c>
      <c r="J38" s="104" t="s">
        <v>8</v>
      </c>
      <c r="K38" s="104" t="s">
        <v>2</v>
      </c>
      <c r="L38" s="104" t="s">
        <v>175</v>
      </c>
    </row>
    <row r="39" spans="2:12">
      <c r="B39" s="103" t="s">
        <v>49</v>
      </c>
      <c r="C39" s="25"/>
      <c r="D39" s="58"/>
      <c r="E39" s="58"/>
      <c r="F39" s="25"/>
      <c r="H39" s="60" t="s">
        <v>192</v>
      </c>
      <c r="I39" s="25"/>
      <c r="J39" s="122"/>
      <c r="K39" s="25" t="s">
        <v>160</v>
      </c>
      <c r="L39" s="120">
        <f>L37</f>
        <v>6.09</v>
      </c>
    </row>
    <row r="40" spans="2:12" ht="17.5" thickBot="1">
      <c r="B40" s="157" t="s">
        <v>103</v>
      </c>
      <c r="C40" s="25"/>
      <c r="D40" s="58"/>
      <c r="E40" s="58"/>
      <c r="F40" s="25"/>
      <c r="H40" s="162" t="s">
        <v>173</v>
      </c>
      <c r="I40" s="117"/>
      <c r="J40" s="117"/>
      <c r="K40" s="130" t="s">
        <v>160</v>
      </c>
      <c r="L40" s="143">
        <f>L39</f>
        <v>6.09</v>
      </c>
    </row>
    <row r="41" spans="2:12" ht="18">
      <c r="B41" s="58" t="s">
        <v>349</v>
      </c>
      <c r="C41" s="25" t="s">
        <v>35</v>
      </c>
      <c r="D41" s="120">
        <f>0.66*D7*1000/1000</f>
        <v>0.66</v>
      </c>
      <c r="E41" s="58"/>
      <c r="F41" s="25" t="s">
        <v>456</v>
      </c>
      <c r="H41" s="60"/>
      <c r="I41" s="25"/>
      <c r="J41" s="122"/>
      <c r="K41" s="25"/>
      <c r="L41" s="122"/>
    </row>
    <row r="42" spans="2:12" ht="18">
      <c r="B42" s="58" t="s">
        <v>351</v>
      </c>
      <c r="C42" s="25" t="s">
        <v>35</v>
      </c>
      <c r="D42" s="120">
        <f>4*D7*1000/1000</f>
        <v>4</v>
      </c>
      <c r="E42" s="58"/>
      <c r="F42" s="25" t="s">
        <v>439</v>
      </c>
      <c r="H42" s="174"/>
      <c r="I42" s="174"/>
      <c r="J42" s="174"/>
      <c r="K42" s="174"/>
      <c r="L42" s="122"/>
    </row>
    <row r="43" spans="2:12" ht="18.5" thickBot="1">
      <c r="B43" s="58" t="s">
        <v>302</v>
      </c>
      <c r="C43" s="25" t="s">
        <v>35</v>
      </c>
      <c r="D43" s="120">
        <f>0.24*D7*1000/1000</f>
        <v>0.24</v>
      </c>
      <c r="E43" s="58"/>
      <c r="F43" s="25" t="s">
        <v>439</v>
      </c>
      <c r="H43" s="58" t="s">
        <v>389</v>
      </c>
      <c r="I43" s="174"/>
      <c r="J43" s="174"/>
      <c r="K43" s="174"/>
      <c r="L43" s="122"/>
    </row>
    <row r="44" spans="2:12" ht="17.5" thickBot="1">
      <c r="B44" s="58" t="s">
        <v>28</v>
      </c>
      <c r="C44" s="25" t="s">
        <v>35</v>
      </c>
      <c r="D44" s="120">
        <f>0.56*D7</f>
        <v>0.56000000000000005</v>
      </c>
      <c r="E44" s="58"/>
      <c r="F44" s="25" t="s">
        <v>456</v>
      </c>
      <c r="H44" s="110" t="s">
        <v>188</v>
      </c>
      <c r="I44" s="110" t="s">
        <v>2</v>
      </c>
      <c r="J44" s="110" t="s">
        <v>11</v>
      </c>
      <c r="K44" s="110" t="s">
        <v>13</v>
      </c>
      <c r="L44" s="174"/>
    </row>
    <row r="45" spans="2:12">
      <c r="B45" s="157" t="s">
        <v>51</v>
      </c>
      <c r="C45" s="25"/>
      <c r="D45" s="58"/>
      <c r="E45" s="58"/>
      <c r="F45" s="25"/>
      <c r="H45" s="25" t="s">
        <v>189</v>
      </c>
      <c r="I45" s="25" t="s">
        <v>54</v>
      </c>
      <c r="J45" s="172">
        <f>J7</f>
        <v>4353</v>
      </c>
      <c r="K45" s="172" t="s">
        <v>3</v>
      </c>
      <c r="L45" s="174"/>
    </row>
    <row r="46" spans="2:12" ht="18.5" thickBot="1">
      <c r="B46" s="117" t="s">
        <v>302</v>
      </c>
      <c r="C46" s="63" t="s">
        <v>35</v>
      </c>
      <c r="D46" s="123"/>
      <c r="E46" s="118">
        <f>L19*(1/100)</f>
        <v>0.18624323037455429</v>
      </c>
      <c r="F46" s="63" t="s">
        <v>457</v>
      </c>
      <c r="H46" s="25" t="s">
        <v>190</v>
      </c>
      <c r="I46" s="25" t="s">
        <v>54</v>
      </c>
      <c r="J46" s="172">
        <f>D9*0.2778</f>
        <v>13.638452099999999</v>
      </c>
      <c r="K46" s="172" t="s">
        <v>3</v>
      </c>
      <c r="L46" s="174"/>
    </row>
    <row r="47" spans="2:12" ht="19.5">
      <c r="B47" s="248"/>
      <c r="H47" s="25" t="s">
        <v>53</v>
      </c>
      <c r="I47" s="25" t="s">
        <v>54</v>
      </c>
      <c r="J47" s="172">
        <f>D8</f>
        <v>5.6</v>
      </c>
      <c r="K47" s="172" t="s">
        <v>3</v>
      </c>
      <c r="L47" s="174"/>
    </row>
    <row r="48" spans="2:12">
      <c r="H48" s="30" t="s">
        <v>192</v>
      </c>
      <c r="I48" s="30" t="s">
        <v>54</v>
      </c>
      <c r="J48" s="30" t="s">
        <v>3</v>
      </c>
      <c r="K48" s="234">
        <f>J45</f>
        <v>4353</v>
      </c>
      <c r="L48" s="174"/>
    </row>
    <row r="49" spans="8:11" ht="17.5" thickBot="1">
      <c r="H49" s="63" t="s">
        <v>0</v>
      </c>
      <c r="I49" s="63" t="s">
        <v>54</v>
      </c>
      <c r="J49" s="175">
        <f>SUM(J45:J47)</f>
        <v>4372.2384521000004</v>
      </c>
      <c r="K49" s="175">
        <f>SUM(K45:K47)</f>
        <v>0</v>
      </c>
    </row>
  </sheetData>
  <mergeCells count="4">
    <mergeCell ref="B2:F2"/>
    <mergeCell ref="N2:O2"/>
    <mergeCell ref="F19:F38"/>
    <mergeCell ref="K5:K6"/>
  </mergeCells>
  <phoneticPr fontId="5" type="noConversion"/>
  <pageMargins left="0.7" right="0.7" top="0.75" bottom="0.75" header="0.3" footer="0.3"/>
  <pageSetup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37A7E-19B2-4B78-BBE3-740022B246A8}">
  <sheetPr>
    <tabColor theme="9" tint="-0.249977111117893"/>
  </sheetPr>
  <dimension ref="B1:AE60"/>
  <sheetViews>
    <sheetView topLeftCell="A40" zoomScale="56" zoomScaleNormal="56" workbookViewId="0">
      <selection activeCell="D68" sqref="D68"/>
    </sheetView>
  </sheetViews>
  <sheetFormatPr defaultColWidth="8.90625" defaultRowHeight="14"/>
  <cols>
    <col min="1" max="1" width="8.90625" style="2"/>
    <col min="2" max="2" width="39.08984375" style="2" customWidth="1"/>
    <col min="3" max="3" width="21.36328125" style="2" customWidth="1"/>
    <col min="4" max="4" width="24.7265625" style="2" customWidth="1"/>
    <col min="5" max="5" width="23.6328125" style="2" customWidth="1"/>
    <col min="6" max="6" width="34.1796875" style="23" customWidth="1"/>
    <col min="7" max="7" width="16.90625" style="2" customWidth="1"/>
    <col min="8" max="8" width="34.08984375" style="2" customWidth="1"/>
    <col min="9" max="9" width="25.26953125" style="2" customWidth="1"/>
    <col min="10" max="10" width="22.6328125" style="2" customWidth="1"/>
    <col min="11" max="11" width="26.6328125" style="2" customWidth="1"/>
    <col min="12" max="12" width="17.6328125" style="2" customWidth="1"/>
    <col min="13" max="13" width="17.7265625" style="2" customWidth="1"/>
    <col min="14" max="14" width="17.6328125" style="2" customWidth="1"/>
    <col min="15" max="15" width="12.36328125" style="2" customWidth="1"/>
    <col min="16" max="16384" width="8.90625" style="2"/>
  </cols>
  <sheetData>
    <row r="1" spans="2:31" ht="17.5" thickBot="1">
      <c r="B1" s="40"/>
      <c r="C1" s="40"/>
      <c r="D1" s="40"/>
      <c r="E1" s="40"/>
      <c r="F1" s="95"/>
      <c r="G1" s="40"/>
      <c r="H1" s="58" t="s">
        <v>390</v>
      </c>
      <c r="I1" s="26"/>
      <c r="J1" s="26"/>
      <c r="K1" s="26"/>
      <c r="L1" s="26"/>
    </row>
    <row r="2" spans="2:31" ht="36" customHeight="1" thickBot="1">
      <c r="B2" s="339" t="s">
        <v>258</v>
      </c>
      <c r="C2" s="339"/>
      <c r="D2" s="339"/>
      <c r="E2" s="339"/>
      <c r="F2" s="339"/>
      <c r="G2" s="38"/>
      <c r="H2" s="110" t="s">
        <v>191</v>
      </c>
      <c r="I2" s="110" t="s">
        <v>85</v>
      </c>
      <c r="J2" s="110" t="s">
        <v>8</v>
      </c>
      <c r="K2" s="110" t="s">
        <v>9</v>
      </c>
      <c r="L2" s="177"/>
      <c r="M2" s="1"/>
      <c r="N2" s="345" t="s">
        <v>198</v>
      </c>
      <c r="O2" s="345"/>
    </row>
    <row r="3" spans="2:31" ht="17">
      <c r="B3" s="40"/>
      <c r="C3" s="40"/>
      <c r="D3" s="40"/>
      <c r="E3" s="40"/>
      <c r="F3" s="95"/>
      <c r="G3" s="40"/>
      <c r="H3" s="44" t="s">
        <v>152</v>
      </c>
      <c r="I3" s="44" t="s">
        <v>182</v>
      </c>
      <c r="J3" s="44">
        <v>3.4</v>
      </c>
      <c r="K3" s="44" t="s">
        <v>291</v>
      </c>
      <c r="L3" s="58"/>
      <c r="N3" s="8" t="s">
        <v>177</v>
      </c>
      <c r="O3" s="8">
        <v>1</v>
      </c>
    </row>
    <row r="4" spans="2:31" s="3" customFormat="1" ht="42.75" customHeight="1" thickBot="1">
      <c r="B4" s="52" t="s">
        <v>391</v>
      </c>
      <c r="C4" s="41"/>
      <c r="D4" s="41"/>
      <c r="E4" s="41"/>
      <c r="F4" s="99"/>
      <c r="G4" s="96"/>
      <c r="H4" s="25" t="s">
        <v>157</v>
      </c>
      <c r="I4" s="25" t="s">
        <v>184</v>
      </c>
      <c r="J4" s="25">
        <v>0.67</v>
      </c>
      <c r="K4" s="44" t="s">
        <v>295</v>
      </c>
      <c r="L4" s="56"/>
      <c r="N4" s="8" t="s">
        <v>178</v>
      </c>
      <c r="O4" s="8">
        <v>12</v>
      </c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2:31" ht="24" customHeight="1">
      <c r="B5" s="249" t="s">
        <v>31</v>
      </c>
      <c r="C5" s="250" t="s">
        <v>2</v>
      </c>
      <c r="D5" s="249" t="s">
        <v>32</v>
      </c>
      <c r="E5" s="249" t="s">
        <v>80</v>
      </c>
      <c r="F5" s="249" t="s">
        <v>9</v>
      </c>
      <c r="G5" s="43"/>
      <c r="H5" s="25" t="s">
        <v>159</v>
      </c>
      <c r="I5" s="25" t="s">
        <v>185</v>
      </c>
      <c r="J5" s="25">
        <v>6.09</v>
      </c>
      <c r="K5" s="44"/>
      <c r="L5" s="58"/>
      <c r="N5" s="8" t="s">
        <v>162</v>
      </c>
      <c r="O5" s="8">
        <v>14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2:31" ht="24" customHeight="1">
      <c r="B6" s="103" t="s">
        <v>11</v>
      </c>
      <c r="C6" s="104"/>
      <c r="D6" s="55"/>
      <c r="E6" s="55"/>
      <c r="F6" s="55"/>
      <c r="G6" s="43"/>
      <c r="H6" s="25" t="s">
        <v>183</v>
      </c>
      <c r="I6" s="25" t="s">
        <v>6</v>
      </c>
      <c r="J6" s="25">
        <v>43.33</v>
      </c>
      <c r="K6" s="44" t="s">
        <v>291</v>
      </c>
      <c r="L6" s="58"/>
      <c r="N6" s="8" t="s">
        <v>179</v>
      </c>
      <c r="O6" s="8">
        <v>16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 spans="2:31" ht="45" customHeight="1" thickBot="1">
      <c r="B7" s="58" t="s">
        <v>101</v>
      </c>
      <c r="C7" s="25" t="s">
        <v>34</v>
      </c>
      <c r="D7" s="44">
        <v>1</v>
      </c>
      <c r="E7" s="56"/>
      <c r="F7" s="55"/>
      <c r="G7" s="43"/>
      <c r="H7" s="63" t="s">
        <v>186</v>
      </c>
      <c r="I7" s="63" t="s">
        <v>187</v>
      </c>
      <c r="J7" s="105">
        <v>4352.9799999999996</v>
      </c>
      <c r="K7" s="106" t="s">
        <v>284</v>
      </c>
      <c r="L7" s="58"/>
      <c r="N7" s="8" t="s">
        <v>5</v>
      </c>
      <c r="O7" s="8">
        <v>31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2:31" ht="24" customHeight="1">
      <c r="B8" s="58" t="s">
        <v>4</v>
      </c>
      <c r="C8" s="25" t="s">
        <v>35</v>
      </c>
      <c r="D8" s="44">
        <v>694.6</v>
      </c>
      <c r="E8" s="55"/>
      <c r="F8" s="319" t="s">
        <v>437</v>
      </c>
      <c r="G8" s="43"/>
      <c r="H8" s="58"/>
      <c r="I8" s="58"/>
      <c r="J8" s="58"/>
      <c r="K8" s="58"/>
      <c r="L8" s="58"/>
      <c r="N8" s="8" t="s">
        <v>180</v>
      </c>
      <c r="O8" s="8">
        <v>35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</row>
    <row r="9" spans="2:31" ht="24" customHeight="1" thickBot="1">
      <c r="B9" s="58" t="s">
        <v>55</v>
      </c>
      <c r="C9" s="25" t="s">
        <v>56</v>
      </c>
      <c r="D9" s="25">
        <v>5.62</v>
      </c>
      <c r="E9" s="25"/>
      <c r="F9" s="319" t="s">
        <v>437</v>
      </c>
      <c r="G9" s="43"/>
      <c r="H9" s="184" t="s">
        <v>392</v>
      </c>
      <c r="I9" s="58"/>
      <c r="J9" s="185"/>
      <c r="K9" s="185"/>
      <c r="L9" s="58"/>
      <c r="M9" s="4"/>
      <c r="N9" s="9" t="s">
        <v>163</v>
      </c>
      <c r="O9" s="9">
        <v>39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</row>
    <row r="10" spans="2:31" ht="24" customHeight="1" thickBot="1">
      <c r="B10" s="58" t="s">
        <v>53</v>
      </c>
      <c r="C10" s="25" t="s">
        <v>54</v>
      </c>
      <c r="D10" s="25">
        <v>79.52</v>
      </c>
      <c r="E10" s="25"/>
      <c r="F10" s="319" t="s">
        <v>437</v>
      </c>
      <c r="G10" s="43"/>
      <c r="H10" s="110" t="s">
        <v>164</v>
      </c>
      <c r="I10" s="110" t="s">
        <v>85</v>
      </c>
      <c r="J10" s="110" t="s">
        <v>8</v>
      </c>
      <c r="K10" s="110" t="s">
        <v>2</v>
      </c>
      <c r="L10" s="110" t="s">
        <v>165</v>
      </c>
      <c r="N10" s="5"/>
      <c r="O10" s="7"/>
      <c r="P10" s="5"/>
      <c r="Q10" s="18"/>
      <c r="R10" s="14"/>
      <c r="S10" s="14"/>
      <c r="T10" s="14"/>
      <c r="U10" s="14"/>
      <c r="V10" s="10"/>
      <c r="W10" s="10"/>
      <c r="X10" s="10"/>
      <c r="Y10" s="10"/>
      <c r="Z10" s="10"/>
      <c r="AA10" s="10"/>
      <c r="AB10" s="10"/>
      <c r="AC10" s="10"/>
      <c r="AD10" s="10"/>
      <c r="AE10" s="10"/>
    </row>
    <row r="11" spans="2:31" ht="19.25" customHeight="1">
      <c r="B11" s="58" t="s">
        <v>112</v>
      </c>
      <c r="C11" s="25" t="s">
        <v>35</v>
      </c>
      <c r="D11" s="122">
        <v>1.1E-4</v>
      </c>
      <c r="E11" s="25"/>
      <c r="F11" s="319" t="s">
        <v>437</v>
      </c>
      <c r="G11" s="43"/>
      <c r="H11" s="112" t="s">
        <v>12</v>
      </c>
      <c r="I11" s="25"/>
      <c r="J11" s="25"/>
      <c r="K11" s="25"/>
      <c r="L11" s="25"/>
      <c r="N11" s="5"/>
      <c r="O11" s="7"/>
      <c r="P11" s="5"/>
      <c r="Q11" s="19"/>
      <c r="R11" s="14"/>
      <c r="S11" s="14"/>
      <c r="T11" s="20"/>
      <c r="U11" s="14"/>
      <c r="V11" s="21"/>
      <c r="W11" s="22"/>
      <c r="X11" s="10"/>
      <c r="Y11" s="10"/>
      <c r="Z11" s="10"/>
      <c r="AA11" s="10"/>
      <c r="AB11" s="10"/>
      <c r="AC11" s="10"/>
      <c r="AD11" s="10"/>
      <c r="AE11" s="10"/>
    </row>
    <row r="12" spans="2:31" ht="24" customHeight="1">
      <c r="B12" s="58" t="s">
        <v>113</v>
      </c>
      <c r="C12" s="25" t="s">
        <v>35</v>
      </c>
      <c r="D12" s="25">
        <v>0.14000000000000001</v>
      </c>
      <c r="E12" s="25"/>
      <c r="F12" s="319" t="s">
        <v>437</v>
      </c>
      <c r="G12" s="43"/>
      <c r="H12" s="119" t="s">
        <v>101</v>
      </c>
      <c r="I12" s="25"/>
      <c r="J12" s="25"/>
      <c r="K12" s="25" t="s">
        <v>153</v>
      </c>
      <c r="L12" s="120">
        <f>((D7*1000)*(1-(J6/100)))*(J3/100)</f>
        <v>19.267799999999998</v>
      </c>
      <c r="N12" s="5"/>
      <c r="O12" s="7"/>
      <c r="P12" s="5"/>
      <c r="Q12" s="19"/>
      <c r="R12" s="14"/>
      <c r="S12" s="14"/>
      <c r="T12" s="20"/>
      <c r="U12" s="14"/>
      <c r="V12" s="21"/>
      <c r="W12" s="22"/>
      <c r="X12" s="10"/>
      <c r="Y12" s="10"/>
      <c r="Z12" s="10"/>
      <c r="AA12" s="10"/>
      <c r="AB12" s="10"/>
      <c r="AC12" s="10"/>
      <c r="AD12" s="10"/>
      <c r="AE12" s="10"/>
    </row>
    <row r="13" spans="2:31" ht="18.5" thickBot="1">
      <c r="B13" s="117" t="s">
        <v>362</v>
      </c>
      <c r="C13" s="63" t="s">
        <v>35</v>
      </c>
      <c r="D13" s="63">
        <v>8.64</v>
      </c>
      <c r="E13" s="63"/>
      <c r="F13" s="321" t="s">
        <v>437</v>
      </c>
      <c r="G13" s="43"/>
      <c r="H13" s="24" t="s">
        <v>55</v>
      </c>
      <c r="I13" s="26"/>
      <c r="J13" s="26"/>
      <c r="K13" s="25" t="s">
        <v>153</v>
      </c>
      <c r="L13" s="122">
        <f>(0.87/1000)*0.13</f>
        <v>1.131E-4</v>
      </c>
      <c r="N13" s="5"/>
      <c r="O13" s="7"/>
      <c r="P13" s="5"/>
      <c r="Q13" s="19"/>
      <c r="R13" s="14"/>
      <c r="S13" s="14"/>
      <c r="T13" s="20"/>
      <c r="U13" s="14"/>
      <c r="V13" s="21"/>
      <c r="W13" s="22"/>
      <c r="X13" s="10"/>
      <c r="Y13" s="10"/>
      <c r="Z13" s="10"/>
      <c r="AA13" s="10"/>
      <c r="AB13" s="10"/>
      <c r="AC13" s="10"/>
      <c r="AD13" s="10"/>
      <c r="AE13" s="10"/>
    </row>
    <row r="14" spans="2:31" ht="17.5" thickBot="1">
      <c r="B14" s="54" t="s">
        <v>43</v>
      </c>
      <c r="C14" s="25"/>
      <c r="D14" s="25"/>
      <c r="E14" s="25"/>
      <c r="F14" s="44"/>
      <c r="G14" s="43"/>
      <c r="H14" s="129" t="s">
        <v>166</v>
      </c>
      <c r="I14" s="130"/>
      <c r="J14" s="130"/>
      <c r="K14" s="63" t="s">
        <v>153</v>
      </c>
      <c r="L14" s="131">
        <f>L12</f>
        <v>19.267799999999998</v>
      </c>
      <c r="N14" s="6"/>
      <c r="O14" s="6"/>
      <c r="P14" s="6"/>
      <c r="Q14" s="15"/>
      <c r="R14" s="15"/>
      <c r="S14" s="15"/>
      <c r="T14" s="15"/>
      <c r="U14" s="15"/>
      <c r="V14" s="10"/>
      <c r="W14" s="10"/>
      <c r="X14" s="10"/>
      <c r="Y14" s="10"/>
      <c r="Z14" s="10"/>
      <c r="AA14" s="10"/>
      <c r="AB14" s="10"/>
      <c r="AC14" s="10"/>
      <c r="AD14" s="10"/>
      <c r="AE14" s="10"/>
    </row>
    <row r="15" spans="2:31" ht="34.5" thickBot="1">
      <c r="B15" s="56" t="s">
        <v>53</v>
      </c>
      <c r="C15" s="25" t="s">
        <v>54</v>
      </c>
      <c r="D15" s="25"/>
      <c r="E15" s="317">
        <f>J7*20/100</f>
        <v>870.59599999999989</v>
      </c>
      <c r="F15" s="44" t="s">
        <v>458</v>
      </c>
      <c r="G15" s="43"/>
      <c r="H15" s="112" t="s">
        <v>13</v>
      </c>
      <c r="I15" s="104"/>
      <c r="J15" s="104"/>
      <c r="K15" s="104"/>
      <c r="L15" s="104"/>
      <c r="N15" s="6"/>
      <c r="O15" s="6"/>
      <c r="P15" s="6"/>
      <c r="Q15" s="15"/>
      <c r="R15" s="15"/>
      <c r="S15" s="15"/>
      <c r="T15" s="15"/>
      <c r="U15" s="15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spans="2:31" ht="25.25" customHeight="1">
      <c r="B16" s="228" t="s">
        <v>48</v>
      </c>
      <c r="C16" s="182"/>
      <c r="D16" s="182"/>
      <c r="E16" s="182"/>
      <c r="F16" s="251"/>
      <c r="G16" s="43"/>
      <c r="H16" s="60" t="s">
        <v>57</v>
      </c>
      <c r="I16" s="25" t="s">
        <v>343</v>
      </c>
      <c r="J16" s="308">
        <f>D19+D55</f>
        <v>3.8412620000000001E-2</v>
      </c>
      <c r="K16" s="25" t="s">
        <v>153</v>
      </c>
      <c r="L16" s="308">
        <f>J16*(O5/(O5+O3*3))</f>
        <v>3.1633922352941178E-2</v>
      </c>
      <c r="N16" s="6"/>
      <c r="O16" s="6"/>
      <c r="P16" s="6"/>
      <c r="Q16" s="15"/>
      <c r="R16" s="15"/>
      <c r="S16" s="15"/>
      <c r="T16" s="15"/>
      <c r="U16" s="15"/>
      <c r="V16" s="10"/>
      <c r="W16" s="10"/>
      <c r="X16" s="10"/>
      <c r="Y16" s="10"/>
      <c r="Z16" s="10"/>
      <c r="AA16" s="10"/>
      <c r="AB16" s="10"/>
      <c r="AC16" s="10"/>
      <c r="AD16" s="10"/>
      <c r="AE16" s="10"/>
    </row>
    <row r="17" spans="2:31" ht="29" customHeight="1">
      <c r="B17" s="252" t="s">
        <v>49</v>
      </c>
      <c r="C17" s="25"/>
      <c r="D17" s="25"/>
      <c r="E17" s="25"/>
      <c r="F17" s="44"/>
      <c r="G17" s="43"/>
      <c r="H17" s="60" t="s">
        <v>64</v>
      </c>
      <c r="I17" s="25" t="s">
        <v>345</v>
      </c>
      <c r="J17" s="122">
        <f>D26+D43</f>
        <v>5.0015700000000003E-2</v>
      </c>
      <c r="K17" s="25" t="s">
        <v>153</v>
      </c>
      <c r="L17" s="122">
        <f>J17*(O5/(O5+O5+O6))</f>
        <v>1.5914086363636365E-2</v>
      </c>
      <c r="N17" s="6"/>
      <c r="O17" s="6"/>
      <c r="P17" s="6"/>
      <c r="Q17" s="15"/>
      <c r="R17" s="15"/>
      <c r="S17" s="15"/>
      <c r="T17" s="15"/>
      <c r="U17" s="15"/>
      <c r="V17" s="10"/>
      <c r="W17" s="10"/>
      <c r="X17" s="10"/>
      <c r="Y17" s="10"/>
      <c r="Z17" s="10"/>
      <c r="AA17" s="10"/>
      <c r="AB17" s="10"/>
      <c r="AC17" s="10"/>
      <c r="AD17" s="10"/>
      <c r="AE17" s="10"/>
    </row>
    <row r="18" spans="2:31" ht="29" customHeight="1">
      <c r="B18" s="54" t="s">
        <v>199</v>
      </c>
      <c r="C18" s="25"/>
      <c r="D18" s="121"/>
      <c r="E18" s="121"/>
      <c r="F18" s="44"/>
      <c r="G18" s="43"/>
      <c r="H18" s="60" t="s">
        <v>68</v>
      </c>
      <c r="I18" s="25" t="s">
        <v>167</v>
      </c>
      <c r="J18" s="122">
        <f>D30</f>
        <v>5.77E-3</v>
      </c>
      <c r="K18" s="25" t="s">
        <v>153</v>
      </c>
      <c r="L18" s="122">
        <f>J18*(O5/(O5+O6))</f>
        <v>2.6926666666666666E-3</v>
      </c>
      <c r="N18" s="6"/>
      <c r="O18" s="6"/>
      <c r="P18" s="6"/>
      <c r="Q18" s="15"/>
      <c r="R18" s="15"/>
      <c r="S18" s="15"/>
      <c r="T18" s="15"/>
      <c r="U18" s="15"/>
      <c r="V18" s="10"/>
      <c r="W18" s="10"/>
      <c r="X18" s="10"/>
      <c r="Y18" s="10"/>
      <c r="Z18" s="10"/>
      <c r="AA18" s="10"/>
      <c r="AB18" s="10"/>
      <c r="AC18" s="10"/>
      <c r="AD18" s="10"/>
      <c r="AE18" s="10"/>
    </row>
    <row r="19" spans="2:31" ht="29" customHeight="1">
      <c r="B19" s="56" t="s">
        <v>57</v>
      </c>
      <c r="C19" s="25" t="s">
        <v>35</v>
      </c>
      <c r="D19" s="122">
        <v>2.6199999999999999E-6</v>
      </c>
      <c r="E19" s="121"/>
      <c r="F19" s="341" t="s">
        <v>455</v>
      </c>
      <c r="G19" s="43"/>
      <c r="H19" s="60" t="s">
        <v>168</v>
      </c>
      <c r="I19" s="44" t="s">
        <v>348</v>
      </c>
      <c r="J19" s="133">
        <f>D44</f>
        <v>2.76</v>
      </c>
      <c r="K19" s="25" t="s">
        <v>153</v>
      </c>
      <c r="L19" s="210">
        <f>J19*(O5/(O5+O6+O6))</f>
        <v>0.84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</row>
    <row r="20" spans="2:31" ht="29" customHeight="1">
      <c r="B20" s="56" t="s">
        <v>58</v>
      </c>
      <c r="C20" s="25" t="s">
        <v>35</v>
      </c>
      <c r="D20" s="122">
        <v>3.9300000000000003E-9</v>
      </c>
      <c r="E20" s="121"/>
      <c r="F20" s="341"/>
      <c r="G20" s="43"/>
      <c r="H20" s="309" t="s">
        <v>240</v>
      </c>
      <c r="I20" s="310" t="s">
        <v>429</v>
      </c>
      <c r="J20" s="308">
        <f>D56</f>
        <v>0.1671</v>
      </c>
      <c r="K20" s="8" t="s">
        <v>153</v>
      </c>
      <c r="L20" s="308">
        <f>J20*O5/(O5+O6+O6+O6)</f>
        <v>3.7732258064516126E-2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2:31" ht="17">
      <c r="B21" s="56" t="s">
        <v>59</v>
      </c>
      <c r="C21" s="25" t="s">
        <v>35</v>
      </c>
      <c r="D21" s="122">
        <v>1.31E-9</v>
      </c>
      <c r="E21" s="121"/>
      <c r="F21" s="341"/>
      <c r="G21" s="43"/>
      <c r="H21" s="58" t="s">
        <v>138</v>
      </c>
      <c r="I21" s="25"/>
      <c r="J21" s="122"/>
      <c r="K21" s="25" t="s">
        <v>153</v>
      </c>
      <c r="L21" s="120">
        <f>L14-L16-L17-L18-L19</f>
        <v>18.377559324616751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2:31" ht="17.5" thickBot="1">
      <c r="B22" s="56" t="s">
        <v>60</v>
      </c>
      <c r="C22" s="25" t="s">
        <v>35</v>
      </c>
      <c r="D22" s="122">
        <v>0.40899999999999997</v>
      </c>
      <c r="E22" s="121"/>
      <c r="F22" s="341"/>
      <c r="G22" s="43"/>
      <c r="H22" s="129" t="s">
        <v>169</v>
      </c>
      <c r="I22" s="130"/>
      <c r="J22" s="130"/>
      <c r="K22" s="63" t="s">
        <v>153</v>
      </c>
      <c r="L22" s="131">
        <f>L16+L17+L18+L21+L19</f>
        <v>19.267799999999994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2:31" ht="17">
      <c r="B23" s="56" t="s">
        <v>61</v>
      </c>
      <c r="C23" s="25" t="s">
        <v>35</v>
      </c>
      <c r="D23" s="122">
        <v>1.49E-3</v>
      </c>
      <c r="E23" s="121"/>
      <c r="F23" s="341"/>
      <c r="G23" s="43"/>
      <c r="H23" s="58"/>
      <c r="I23" s="58"/>
      <c r="J23" s="58"/>
      <c r="K23" s="58"/>
      <c r="L23" s="58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</row>
    <row r="24" spans="2:31" ht="17">
      <c r="B24" s="56" t="s">
        <v>62</v>
      </c>
      <c r="C24" s="25" t="s">
        <v>35</v>
      </c>
      <c r="D24" s="122">
        <v>6.5499999999999999E-9</v>
      </c>
      <c r="E24" s="121"/>
      <c r="F24" s="341"/>
      <c r="G24" s="43"/>
      <c r="H24" s="58"/>
      <c r="I24" s="58"/>
      <c r="J24" s="58"/>
      <c r="K24" s="58"/>
      <c r="L24" s="58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</row>
    <row r="25" spans="2:31" ht="17.5" thickBot="1">
      <c r="B25" s="56" t="s">
        <v>63</v>
      </c>
      <c r="C25" s="25" t="s">
        <v>35</v>
      </c>
      <c r="D25" s="122">
        <v>2.22E-7</v>
      </c>
      <c r="E25" s="121"/>
      <c r="F25" s="341"/>
      <c r="G25" s="43"/>
      <c r="H25" s="184" t="s">
        <v>393</v>
      </c>
      <c r="I25" s="58"/>
      <c r="J25" s="185"/>
      <c r="K25" s="185"/>
      <c r="L25" s="58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</row>
    <row r="26" spans="2:31" ht="17.5" thickBot="1">
      <c r="B26" s="56" t="s">
        <v>64</v>
      </c>
      <c r="C26" s="25" t="s">
        <v>35</v>
      </c>
      <c r="D26" s="122">
        <v>1.5699999999999999E-5</v>
      </c>
      <c r="E26" s="121"/>
      <c r="F26" s="341"/>
      <c r="G26" s="43"/>
      <c r="H26" s="110" t="s">
        <v>170</v>
      </c>
      <c r="I26" s="110" t="s">
        <v>85</v>
      </c>
      <c r="J26" s="110" t="s">
        <v>8</v>
      </c>
      <c r="K26" s="110" t="s">
        <v>2</v>
      </c>
      <c r="L26" s="110" t="s">
        <v>171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</row>
    <row r="27" spans="2:31" ht="17">
      <c r="B27" s="56" t="s">
        <v>65</v>
      </c>
      <c r="C27" s="25" t="s">
        <v>35</v>
      </c>
      <c r="D27" s="122">
        <v>7.8399999999999996E-15</v>
      </c>
      <c r="E27" s="121"/>
      <c r="F27" s="341"/>
      <c r="G27" s="43"/>
      <c r="H27" s="155" t="s">
        <v>12</v>
      </c>
      <c r="I27" s="58"/>
      <c r="J27" s="58"/>
      <c r="K27" s="58"/>
      <c r="L27" s="58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</row>
    <row r="28" spans="2:31" ht="17">
      <c r="B28" s="56" t="s">
        <v>66</v>
      </c>
      <c r="C28" s="25" t="s">
        <v>35</v>
      </c>
      <c r="D28" s="122">
        <v>2.0999999999999999E-5</v>
      </c>
      <c r="E28" s="121"/>
      <c r="F28" s="341"/>
      <c r="G28" s="40"/>
      <c r="H28" s="58" t="s">
        <v>101</v>
      </c>
      <c r="I28" s="58"/>
      <c r="J28" s="58"/>
      <c r="K28" s="25" t="s">
        <v>158</v>
      </c>
      <c r="L28" s="120">
        <f>J4</f>
        <v>0.67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</row>
    <row r="29" spans="2:31" ht="17.5" thickBot="1">
      <c r="B29" s="56" t="s">
        <v>67</v>
      </c>
      <c r="C29" s="25" t="s">
        <v>35</v>
      </c>
      <c r="D29" s="122">
        <v>9.1899999999999999E-9</v>
      </c>
      <c r="E29" s="121"/>
      <c r="F29" s="341"/>
      <c r="G29" s="40"/>
      <c r="H29" s="157" t="s">
        <v>172</v>
      </c>
      <c r="I29" s="157"/>
      <c r="J29" s="157"/>
      <c r="K29" s="158"/>
      <c r="L29" s="159">
        <f>L28</f>
        <v>0.67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2:31" ht="17">
      <c r="B30" s="56" t="s">
        <v>68</v>
      </c>
      <c r="C30" s="25" t="s">
        <v>35</v>
      </c>
      <c r="D30" s="122">
        <v>5.77E-3</v>
      </c>
      <c r="E30" s="121"/>
      <c r="F30" s="341"/>
      <c r="G30" s="40"/>
      <c r="H30" s="160" t="s">
        <v>13</v>
      </c>
      <c r="I30" s="161" t="s">
        <v>85</v>
      </c>
      <c r="J30" s="161" t="s">
        <v>8</v>
      </c>
      <c r="K30" s="161" t="s">
        <v>2</v>
      </c>
      <c r="L30" s="161" t="s">
        <v>171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</row>
    <row r="31" spans="2:31" ht="34">
      <c r="B31" s="56" t="s">
        <v>69</v>
      </c>
      <c r="C31" s="25" t="s">
        <v>35</v>
      </c>
      <c r="D31" s="122">
        <v>6.78E-4</v>
      </c>
      <c r="E31" s="121"/>
      <c r="F31" s="341"/>
      <c r="G31" s="40"/>
      <c r="H31" s="309" t="s">
        <v>430</v>
      </c>
      <c r="I31" s="310" t="s">
        <v>158</v>
      </c>
      <c r="J31" s="308">
        <f>D57</f>
        <v>2.802E-2</v>
      </c>
      <c r="K31" s="310" t="s">
        <v>158</v>
      </c>
      <c r="L31" s="308">
        <f>J31</f>
        <v>2.802E-2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</row>
    <row r="32" spans="2:31" ht="34">
      <c r="B32" s="56" t="s">
        <v>70</v>
      </c>
      <c r="C32" s="25" t="s">
        <v>35</v>
      </c>
      <c r="D32" s="122">
        <v>4.4000000000000002E-7</v>
      </c>
      <c r="E32" s="121"/>
      <c r="F32" s="341"/>
      <c r="G32" s="40"/>
      <c r="H32" s="311" t="s">
        <v>138</v>
      </c>
      <c r="I32" s="310"/>
      <c r="J32" s="308"/>
      <c r="K32" s="310" t="s">
        <v>158</v>
      </c>
      <c r="L32" s="312">
        <f>L28-L31</f>
        <v>0.64198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</row>
    <row r="33" spans="2:31" ht="17.5" thickBot="1">
      <c r="B33" s="56" t="s">
        <v>71</v>
      </c>
      <c r="C33" s="25" t="s">
        <v>35</v>
      </c>
      <c r="D33" s="122">
        <v>5.2800000000000004E-4</v>
      </c>
      <c r="E33" s="121"/>
      <c r="F33" s="341"/>
      <c r="G33" s="40"/>
      <c r="H33" s="313" t="s">
        <v>173</v>
      </c>
      <c r="I33" s="314"/>
      <c r="J33" s="314"/>
      <c r="K33" s="315" t="s">
        <v>158</v>
      </c>
      <c r="L33" s="316">
        <f>L32+L31</f>
        <v>0.67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</row>
    <row r="34" spans="2:31" ht="17">
      <c r="B34" s="56" t="s">
        <v>72</v>
      </c>
      <c r="C34" s="25" t="s">
        <v>35</v>
      </c>
      <c r="D34" s="122">
        <v>3.5200000000000002E-5</v>
      </c>
      <c r="E34" s="121"/>
      <c r="F34" s="341"/>
      <c r="G34" s="40"/>
      <c r="H34" s="60"/>
      <c r="I34" s="25"/>
      <c r="J34" s="122"/>
      <c r="K34" s="25"/>
      <c r="L34" s="122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</row>
    <row r="35" spans="2:31" ht="17">
      <c r="B35" s="56" t="s">
        <v>73</v>
      </c>
      <c r="C35" s="25" t="s">
        <v>35</v>
      </c>
      <c r="D35" s="122">
        <v>2.3499999999999999E-5</v>
      </c>
      <c r="E35" s="121"/>
      <c r="F35" s="341"/>
      <c r="G35" s="40"/>
      <c r="H35" s="60"/>
      <c r="I35" s="25"/>
      <c r="J35" s="122"/>
      <c r="K35" s="25"/>
      <c r="L35" s="122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</row>
    <row r="36" spans="2:31" ht="17.5" thickBot="1">
      <c r="B36" s="56" t="s">
        <v>74</v>
      </c>
      <c r="C36" s="25" t="s">
        <v>35</v>
      </c>
      <c r="D36" s="122">
        <v>1.31E-9</v>
      </c>
      <c r="E36" s="121"/>
      <c r="F36" s="341"/>
      <c r="G36" s="40"/>
      <c r="H36" s="184" t="s">
        <v>394</v>
      </c>
      <c r="I36" s="58"/>
      <c r="J36" s="185"/>
      <c r="K36" s="185"/>
      <c r="L36" s="58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</row>
    <row r="37" spans="2:31" ht="17.5" thickBot="1">
      <c r="B37" s="56" t="s">
        <v>75</v>
      </c>
      <c r="C37" s="25" t="s">
        <v>35</v>
      </c>
      <c r="D37" s="122">
        <v>1.3200000000000001E-4</v>
      </c>
      <c r="E37" s="121"/>
      <c r="F37" s="341"/>
      <c r="G37" s="40"/>
      <c r="H37" s="110" t="s">
        <v>174</v>
      </c>
      <c r="I37" s="110" t="s">
        <v>85</v>
      </c>
      <c r="J37" s="110" t="s">
        <v>8</v>
      </c>
      <c r="K37" s="110" t="s">
        <v>2</v>
      </c>
      <c r="L37" s="110" t="s">
        <v>175</v>
      </c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</row>
    <row r="38" spans="2:31" ht="22.75" customHeight="1" thickBot="1">
      <c r="B38" s="165" t="s">
        <v>76</v>
      </c>
      <c r="C38" s="63" t="s">
        <v>35</v>
      </c>
      <c r="D38" s="118">
        <v>1.31E-7</v>
      </c>
      <c r="E38" s="63"/>
      <c r="F38" s="342"/>
      <c r="G38" s="40"/>
      <c r="H38" s="155" t="s">
        <v>12</v>
      </c>
      <c r="I38" s="58"/>
      <c r="J38" s="58"/>
      <c r="K38" s="58"/>
      <c r="L38" s="58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</row>
    <row r="39" spans="2:31" ht="18" customHeight="1">
      <c r="B39" s="54" t="s">
        <v>114</v>
      </c>
      <c r="C39" s="25"/>
      <c r="D39" s="25"/>
      <c r="E39" s="25"/>
      <c r="F39" s="44"/>
      <c r="G39" s="40"/>
      <c r="H39" s="58" t="s">
        <v>101</v>
      </c>
      <c r="I39" s="58"/>
      <c r="J39" s="58"/>
      <c r="K39" s="25" t="s">
        <v>160</v>
      </c>
      <c r="L39" s="120">
        <f>J5</f>
        <v>6.09</v>
      </c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</row>
    <row r="40" spans="2:31" ht="31.25" customHeight="1" thickBot="1">
      <c r="B40" s="56" t="s">
        <v>395</v>
      </c>
      <c r="C40" s="25" t="s">
        <v>35</v>
      </c>
      <c r="D40" s="25">
        <v>0.54</v>
      </c>
      <c r="E40" s="25"/>
      <c r="F40" s="319" t="s">
        <v>437</v>
      </c>
      <c r="G40" s="40"/>
      <c r="H40" s="167" t="s">
        <v>176</v>
      </c>
      <c r="I40" s="167"/>
      <c r="J40" s="167"/>
      <c r="K40" s="130"/>
      <c r="L40" s="131">
        <f>L39</f>
        <v>6.09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</row>
    <row r="41" spans="2:31" ht="18">
      <c r="B41" s="56" t="s">
        <v>395</v>
      </c>
      <c r="C41" s="25" t="s">
        <v>35</v>
      </c>
      <c r="D41" s="171">
        <v>1396</v>
      </c>
      <c r="E41" s="25"/>
      <c r="F41" s="319" t="s">
        <v>437</v>
      </c>
      <c r="G41" s="40"/>
      <c r="H41" s="112" t="s">
        <v>13</v>
      </c>
      <c r="I41" s="104" t="s">
        <v>85</v>
      </c>
      <c r="J41" s="104" t="s">
        <v>8</v>
      </c>
      <c r="K41" s="104" t="s">
        <v>2</v>
      </c>
      <c r="L41" s="104" t="s">
        <v>175</v>
      </c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</row>
    <row r="42" spans="2:31" ht="18">
      <c r="B42" s="56" t="s">
        <v>351</v>
      </c>
      <c r="C42" s="25" t="s">
        <v>35</v>
      </c>
      <c r="D42" s="122">
        <v>2.0000000000000001E-4</v>
      </c>
      <c r="E42" s="25"/>
      <c r="F42" s="44" t="s">
        <v>439</v>
      </c>
      <c r="G42" s="40"/>
      <c r="H42" s="60" t="s">
        <v>138</v>
      </c>
      <c r="I42" s="25"/>
      <c r="J42" s="122"/>
      <c r="K42" s="25" t="s">
        <v>160</v>
      </c>
      <c r="L42" s="120">
        <f>L40</f>
        <v>6.09</v>
      </c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</row>
    <row r="43" spans="2:31" ht="18.649999999999999" customHeight="1" thickBot="1">
      <c r="B43" s="56" t="s">
        <v>302</v>
      </c>
      <c r="C43" s="25" t="s">
        <v>35</v>
      </c>
      <c r="D43" s="25">
        <v>0.05</v>
      </c>
      <c r="E43" s="25"/>
      <c r="F43" s="44" t="s">
        <v>439</v>
      </c>
      <c r="G43" s="40"/>
      <c r="H43" s="162" t="s">
        <v>173</v>
      </c>
      <c r="I43" s="117"/>
      <c r="J43" s="117"/>
      <c r="K43" s="130" t="s">
        <v>160</v>
      </c>
      <c r="L43" s="143">
        <f>L42</f>
        <v>6.09</v>
      </c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</row>
    <row r="44" spans="2:31" ht="31.25" customHeight="1">
      <c r="B44" s="56" t="s">
        <v>396</v>
      </c>
      <c r="C44" s="25" t="s">
        <v>35</v>
      </c>
      <c r="D44" s="25">
        <v>2.76</v>
      </c>
      <c r="E44" s="25"/>
      <c r="F44" s="319" t="s">
        <v>437</v>
      </c>
      <c r="G44" s="40"/>
      <c r="H44" s="60"/>
      <c r="I44" s="25"/>
      <c r="J44" s="122"/>
      <c r="K44" s="25"/>
      <c r="L44" s="122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</row>
    <row r="45" spans="2:31" ht="17">
      <c r="B45" s="56" t="s">
        <v>115</v>
      </c>
      <c r="C45" s="25" t="s">
        <v>35</v>
      </c>
      <c r="D45" s="25">
        <v>0.88</v>
      </c>
      <c r="E45" s="25"/>
      <c r="F45" s="319" t="s">
        <v>437</v>
      </c>
      <c r="G45" s="40"/>
      <c r="H45" s="26"/>
      <c r="I45" s="26"/>
      <c r="J45" s="26"/>
      <c r="K45" s="26"/>
      <c r="L45" s="122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</row>
    <row r="46" spans="2:31" ht="18.5" thickBot="1">
      <c r="B46" s="56" t="s">
        <v>304</v>
      </c>
      <c r="C46" s="25" t="s">
        <v>35</v>
      </c>
      <c r="D46" s="25">
        <v>0.04</v>
      </c>
      <c r="E46" s="25"/>
      <c r="F46" s="319" t="s">
        <v>437</v>
      </c>
      <c r="G46" s="40"/>
      <c r="H46" s="58" t="s">
        <v>397</v>
      </c>
      <c r="I46" s="26"/>
      <c r="J46" s="26"/>
      <c r="K46" s="26"/>
      <c r="L46" s="122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</row>
    <row r="47" spans="2:31" ht="17.5" thickBot="1">
      <c r="B47" s="56" t="s">
        <v>116</v>
      </c>
      <c r="C47" s="25" t="s">
        <v>35</v>
      </c>
      <c r="D47" s="25">
        <v>7.0000000000000007E-2</v>
      </c>
      <c r="E47" s="25"/>
      <c r="F47" s="319" t="s">
        <v>437</v>
      </c>
      <c r="G47" s="40"/>
      <c r="H47" s="110" t="s">
        <v>188</v>
      </c>
      <c r="I47" s="110" t="s">
        <v>2</v>
      </c>
      <c r="J47" s="110" t="s">
        <v>11</v>
      </c>
      <c r="K47" s="110" t="s">
        <v>13</v>
      </c>
      <c r="L47" s="174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</row>
    <row r="48" spans="2:31" ht="17">
      <c r="B48" s="56" t="s">
        <v>117</v>
      </c>
      <c r="C48" s="25" t="s">
        <v>35</v>
      </c>
      <c r="D48" s="122">
        <v>4.0000000000000001E-8</v>
      </c>
      <c r="E48" s="25"/>
      <c r="F48" s="319" t="s">
        <v>437</v>
      </c>
      <c r="G48" s="40"/>
      <c r="H48" s="25" t="s">
        <v>189</v>
      </c>
      <c r="I48" s="25" t="s">
        <v>54</v>
      </c>
      <c r="J48" s="171">
        <f>J7</f>
        <v>4352.9799999999996</v>
      </c>
      <c r="K48" s="172" t="s">
        <v>3</v>
      </c>
      <c r="L48" s="174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</row>
    <row r="49" spans="2:31" ht="17.5" thickBot="1">
      <c r="B49" s="165" t="s">
        <v>112</v>
      </c>
      <c r="C49" s="63" t="s">
        <v>35</v>
      </c>
      <c r="D49" s="63">
        <v>0.06</v>
      </c>
      <c r="E49" s="63"/>
      <c r="F49" s="321" t="s">
        <v>437</v>
      </c>
      <c r="G49" s="40"/>
      <c r="H49" s="25" t="s">
        <v>190</v>
      </c>
      <c r="I49" s="25" t="s">
        <v>54</v>
      </c>
      <c r="J49" s="171">
        <f>D9*0.2778</f>
        <v>1.5612360000000001</v>
      </c>
      <c r="K49" s="172" t="s">
        <v>3</v>
      </c>
      <c r="L49" s="174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</row>
    <row r="50" spans="2:31" ht="17">
      <c r="B50" s="306" t="s">
        <v>121</v>
      </c>
      <c r="G50" s="40"/>
      <c r="H50" s="25" t="s">
        <v>53</v>
      </c>
      <c r="I50" s="25" t="s">
        <v>54</v>
      </c>
      <c r="J50" s="171">
        <f>D10</f>
        <v>79.52</v>
      </c>
      <c r="K50" s="172">
        <f>E15</f>
        <v>870.59599999999989</v>
      </c>
      <c r="L50" s="26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</row>
    <row r="51" spans="2:31" ht="17">
      <c r="B51" s="302" t="s">
        <v>422</v>
      </c>
      <c r="C51" s="304" t="s">
        <v>35</v>
      </c>
      <c r="D51" s="303">
        <v>8.0310000000000006E-2</v>
      </c>
      <c r="E51" s="307"/>
      <c r="F51" s="319" t="s">
        <v>437</v>
      </c>
      <c r="G51" s="40"/>
      <c r="H51" s="30" t="s">
        <v>225</v>
      </c>
      <c r="I51" s="30" t="s">
        <v>54</v>
      </c>
      <c r="J51" s="30" t="s">
        <v>3</v>
      </c>
      <c r="K51" s="253">
        <f>J48-K50</f>
        <v>3482.3839999999996</v>
      </c>
      <c r="L51" s="26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</row>
    <row r="52" spans="2:31" ht="17.5" thickBot="1">
      <c r="B52" s="302" t="s">
        <v>423</v>
      </c>
      <c r="C52" s="304" t="s">
        <v>35</v>
      </c>
      <c r="D52" s="303">
        <v>0.88300000000000001</v>
      </c>
      <c r="E52" s="307"/>
      <c r="F52" s="319" t="s">
        <v>437</v>
      </c>
      <c r="G52" s="10"/>
      <c r="H52" s="63" t="s">
        <v>0</v>
      </c>
      <c r="I52" s="63" t="s">
        <v>54</v>
      </c>
      <c r="J52" s="175">
        <f>SUM(J48:J50)</f>
        <v>4434.0612359999996</v>
      </c>
      <c r="K52" s="175">
        <f>SUM(K48:K51)</f>
        <v>4352.9799999999996</v>
      </c>
      <c r="L52" s="4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</row>
    <row r="53" spans="2:31" ht="17">
      <c r="B53" s="302" t="s">
        <v>424</v>
      </c>
      <c r="C53" s="304" t="s">
        <v>35</v>
      </c>
      <c r="D53" s="303">
        <v>0.24340000000000001</v>
      </c>
      <c r="E53" s="307"/>
      <c r="F53" s="319" t="s">
        <v>437</v>
      </c>
      <c r="G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</row>
    <row r="54" spans="2:31" ht="17">
      <c r="B54" s="302" t="s">
        <v>425</v>
      </c>
      <c r="C54" s="304" t="s">
        <v>35</v>
      </c>
      <c r="D54" s="303">
        <v>2.2550000000000001E-2</v>
      </c>
      <c r="E54" s="307"/>
      <c r="F54" s="319" t="s">
        <v>437</v>
      </c>
      <c r="G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</row>
    <row r="55" spans="2:31" ht="17">
      <c r="B55" s="302" t="s">
        <v>426</v>
      </c>
      <c r="C55" s="304" t="s">
        <v>35</v>
      </c>
      <c r="D55" s="303">
        <v>3.841E-2</v>
      </c>
      <c r="E55" s="307"/>
      <c r="F55" s="319" t="s">
        <v>437</v>
      </c>
      <c r="G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</row>
    <row r="56" spans="2:31" ht="17">
      <c r="B56" s="302" t="s">
        <v>427</v>
      </c>
      <c r="C56" s="304" t="s">
        <v>35</v>
      </c>
      <c r="D56" s="303">
        <v>0.1671</v>
      </c>
      <c r="E56" s="307"/>
      <c r="F56" s="319" t="s">
        <v>437</v>
      </c>
      <c r="G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</row>
    <row r="57" spans="2:31" ht="17">
      <c r="B57" s="302" t="s">
        <v>428</v>
      </c>
      <c r="C57" s="304" t="s">
        <v>35</v>
      </c>
      <c r="D57" s="303">
        <v>2.802E-2</v>
      </c>
      <c r="E57" s="307"/>
      <c r="F57" s="319" t="s">
        <v>437</v>
      </c>
      <c r="G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</row>
    <row r="58" spans="2:31" ht="17.5" thickBot="1">
      <c r="B58" s="302" t="s">
        <v>180</v>
      </c>
      <c r="C58" s="304" t="s">
        <v>35</v>
      </c>
      <c r="D58" s="303">
        <v>63.26</v>
      </c>
      <c r="E58" s="307"/>
      <c r="F58" s="322" t="s">
        <v>437</v>
      </c>
      <c r="G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</row>
    <row r="59" spans="2:31" ht="17">
      <c r="B59" s="305" t="s">
        <v>118</v>
      </c>
      <c r="C59" s="182"/>
      <c r="D59" s="182"/>
      <c r="E59" s="182"/>
      <c r="F59" s="251"/>
    </row>
    <row r="60" spans="2:31" ht="119.5" thickBot="1">
      <c r="B60" s="165" t="s">
        <v>119</v>
      </c>
      <c r="C60" s="63" t="s">
        <v>35</v>
      </c>
      <c r="D60" s="63">
        <v>25.5</v>
      </c>
      <c r="E60" s="63"/>
      <c r="F60" s="106" t="s">
        <v>459</v>
      </c>
    </row>
  </sheetData>
  <mergeCells count="3">
    <mergeCell ref="F19:F38"/>
    <mergeCell ref="N2:O2"/>
    <mergeCell ref="B2:F2"/>
  </mergeCells>
  <pageMargins left="0.7" right="0.7" top="0.75" bottom="0.75" header="0.3" footer="0.3"/>
  <pageSetup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900CC-E1C1-43A1-9A30-7A5EB0D1A3B9}">
  <sheetPr>
    <tabColor theme="9" tint="-0.249977111117893"/>
  </sheetPr>
  <dimension ref="B1:P50"/>
  <sheetViews>
    <sheetView topLeftCell="B26" zoomScale="56" zoomScaleNormal="56" workbookViewId="0">
      <selection activeCell="F42" sqref="F42"/>
    </sheetView>
  </sheetViews>
  <sheetFormatPr defaultColWidth="8.90625" defaultRowHeight="14"/>
  <cols>
    <col min="1" max="1" width="8.90625" style="10"/>
    <col min="2" max="2" width="33.6328125" style="14" customWidth="1"/>
    <col min="3" max="3" width="21.36328125" style="14" customWidth="1"/>
    <col min="4" max="4" width="24.7265625" style="14" customWidth="1"/>
    <col min="5" max="5" width="23.6328125" style="14" customWidth="1"/>
    <col min="6" max="6" width="34.1796875" style="15" customWidth="1"/>
    <col min="7" max="7" width="16.90625" style="10" customWidth="1"/>
    <col min="8" max="8" width="34.36328125" style="10" customWidth="1"/>
    <col min="9" max="9" width="25.26953125" style="10" customWidth="1"/>
    <col min="10" max="10" width="22.6328125" style="10" customWidth="1"/>
    <col min="11" max="11" width="25.08984375" style="10" customWidth="1"/>
    <col min="12" max="12" width="17.6328125" style="10" customWidth="1"/>
    <col min="13" max="13" width="17.7265625" style="10" customWidth="1"/>
    <col min="14" max="14" width="17.6328125" style="10" customWidth="1"/>
    <col min="15" max="15" width="10.36328125" style="10" customWidth="1"/>
    <col min="16" max="16384" width="8.90625" style="10"/>
  </cols>
  <sheetData>
    <row r="1" spans="2:16" ht="17.5" thickBot="1">
      <c r="B1" s="66"/>
      <c r="C1" s="66"/>
      <c r="D1" s="66"/>
      <c r="E1" s="66"/>
      <c r="F1" s="98"/>
      <c r="G1" s="40"/>
      <c r="H1" s="52" t="s">
        <v>398</v>
      </c>
      <c r="I1" s="40"/>
      <c r="J1" s="40"/>
      <c r="K1" s="40"/>
      <c r="L1" s="40"/>
    </row>
    <row r="2" spans="2:16" ht="36" customHeight="1" thickBot="1">
      <c r="B2" s="339" t="s">
        <v>259</v>
      </c>
      <c r="C2" s="339"/>
      <c r="D2" s="339"/>
      <c r="E2" s="339"/>
      <c r="F2" s="339"/>
      <c r="G2" s="96"/>
      <c r="H2" s="110" t="s">
        <v>191</v>
      </c>
      <c r="I2" s="110" t="s">
        <v>85</v>
      </c>
      <c r="J2" s="110" t="s">
        <v>8</v>
      </c>
      <c r="K2" s="110" t="s">
        <v>9</v>
      </c>
      <c r="L2" s="177"/>
      <c r="M2" s="12"/>
      <c r="N2" s="347" t="s">
        <v>198</v>
      </c>
      <c r="O2" s="347"/>
    </row>
    <row r="3" spans="2:16" ht="17">
      <c r="B3" s="66"/>
      <c r="C3" s="66"/>
      <c r="D3" s="66"/>
      <c r="E3" s="66"/>
      <c r="F3" s="98"/>
      <c r="G3" s="40"/>
      <c r="H3" s="44" t="s">
        <v>152</v>
      </c>
      <c r="I3" s="44" t="s">
        <v>182</v>
      </c>
      <c r="J3" s="44">
        <v>3.4</v>
      </c>
      <c r="K3" s="44" t="s">
        <v>291</v>
      </c>
      <c r="L3" s="58"/>
      <c r="N3" s="15" t="s">
        <v>177</v>
      </c>
      <c r="O3" s="15">
        <v>1</v>
      </c>
    </row>
    <row r="4" spans="2:16" s="11" customFormat="1" ht="42.75" customHeight="1" thickBot="1">
      <c r="B4" s="254" t="s">
        <v>399</v>
      </c>
      <c r="C4" s="41"/>
      <c r="D4" s="41"/>
      <c r="E4" s="41"/>
      <c r="F4" s="99"/>
      <c r="G4" s="41"/>
      <c r="H4" s="25" t="s">
        <v>157</v>
      </c>
      <c r="I4" s="25" t="s">
        <v>184</v>
      </c>
      <c r="J4" s="25">
        <v>0.67</v>
      </c>
      <c r="K4" s="44" t="s">
        <v>292</v>
      </c>
      <c r="L4" s="56"/>
      <c r="N4" s="15" t="s">
        <v>178</v>
      </c>
      <c r="O4" s="15">
        <v>12</v>
      </c>
    </row>
    <row r="5" spans="2:16" ht="24" customHeight="1" thickBot="1">
      <c r="B5" s="255" t="s">
        <v>31</v>
      </c>
      <c r="C5" s="256" t="s">
        <v>2</v>
      </c>
      <c r="D5" s="255" t="s">
        <v>32</v>
      </c>
      <c r="E5" s="255" t="s">
        <v>80</v>
      </c>
      <c r="F5" s="255" t="s">
        <v>9</v>
      </c>
      <c r="G5" s="96"/>
      <c r="H5" s="25" t="s">
        <v>159</v>
      </c>
      <c r="I5" s="25" t="s">
        <v>185</v>
      </c>
      <c r="J5" s="25">
        <v>6.09</v>
      </c>
      <c r="K5" s="44"/>
      <c r="L5" s="58"/>
      <c r="N5" s="15" t="s">
        <v>162</v>
      </c>
      <c r="O5" s="15">
        <v>14</v>
      </c>
    </row>
    <row r="6" spans="2:16" ht="24" customHeight="1">
      <c r="B6" s="103" t="s">
        <v>11</v>
      </c>
      <c r="C6" s="104"/>
      <c r="D6" s="55"/>
      <c r="E6" s="55"/>
      <c r="F6" s="55"/>
      <c r="G6" s="43"/>
      <c r="H6" s="25" t="s">
        <v>183</v>
      </c>
      <c r="I6" s="25" t="s">
        <v>6</v>
      </c>
      <c r="J6" s="25">
        <v>43.33</v>
      </c>
      <c r="K6" s="44" t="s">
        <v>291</v>
      </c>
      <c r="L6" s="58"/>
      <c r="N6" s="15" t="s">
        <v>179</v>
      </c>
      <c r="O6" s="15">
        <v>16</v>
      </c>
    </row>
    <row r="7" spans="2:16" ht="92.4" customHeight="1" thickBot="1">
      <c r="B7" s="58" t="s">
        <v>101</v>
      </c>
      <c r="C7" s="25" t="s">
        <v>34</v>
      </c>
      <c r="D7" s="44">
        <v>1</v>
      </c>
      <c r="E7" s="56"/>
      <c r="F7" s="55"/>
      <c r="G7" s="43"/>
      <c r="H7" s="63" t="s">
        <v>186</v>
      </c>
      <c r="I7" s="63" t="s">
        <v>187</v>
      </c>
      <c r="J7" s="105">
        <v>4352.9799999999996</v>
      </c>
      <c r="K7" s="106" t="s">
        <v>284</v>
      </c>
      <c r="L7" s="58"/>
      <c r="N7" s="15" t="s">
        <v>5</v>
      </c>
      <c r="O7" s="15">
        <v>31</v>
      </c>
    </row>
    <row r="8" spans="2:16" ht="24" customHeight="1">
      <c r="B8" s="58" t="s">
        <v>122</v>
      </c>
      <c r="C8" s="25" t="s">
        <v>35</v>
      </c>
      <c r="D8" s="44">
        <v>0.63</v>
      </c>
      <c r="E8" s="55"/>
      <c r="F8" s="319" t="s">
        <v>437</v>
      </c>
      <c r="G8" s="43"/>
      <c r="H8" s="58"/>
      <c r="I8" s="58"/>
      <c r="J8" s="58"/>
      <c r="K8" s="58"/>
      <c r="L8" s="58"/>
      <c r="N8" s="15" t="s">
        <v>180</v>
      </c>
      <c r="O8" s="15">
        <v>35</v>
      </c>
    </row>
    <row r="9" spans="2:16" ht="24" customHeight="1" thickBot="1">
      <c r="B9" s="58" t="s">
        <v>55</v>
      </c>
      <c r="C9" s="25" t="s">
        <v>56</v>
      </c>
      <c r="D9" s="25">
        <v>109</v>
      </c>
      <c r="E9" s="25"/>
      <c r="F9" s="319" t="s">
        <v>437</v>
      </c>
      <c r="G9" s="43"/>
      <c r="H9" s="184" t="s">
        <v>400</v>
      </c>
      <c r="I9" s="58"/>
      <c r="J9" s="185"/>
      <c r="K9" s="185"/>
      <c r="L9" s="58"/>
      <c r="M9" s="13"/>
      <c r="N9" s="16" t="s">
        <v>163</v>
      </c>
      <c r="O9" s="16">
        <v>39</v>
      </c>
    </row>
    <row r="10" spans="2:16" ht="24" customHeight="1" thickBot="1">
      <c r="B10" s="58" t="s">
        <v>123</v>
      </c>
      <c r="C10" s="25" t="s">
        <v>41</v>
      </c>
      <c r="D10" s="25">
        <v>0.46</v>
      </c>
      <c r="E10" s="25"/>
      <c r="F10" s="319" t="s">
        <v>437</v>
      </c>
      <c r="G10" s="43"/>
      <c r="H10" s="110" t="s">
        <v>164</v>
      </c>
      <c r="I10" s="110" t="s">
        <v>85</v>
      </c>
      <c r="J10" s="110" t="s">
        <v>8</v>
      </c>
      <c r="K10" s="110" t="s">
        <v>2</v>
      </c>
      <c r="L10" s="110" t="s">
        <v>165</v>
      </c>
      <c r="P10" s="17"/>
    </row>
    <row r="11" spans="2:16" ht="19.25" customHeight="1" thickBot="1">
      <c r="B11" s="117" t="s">
        <v>124</v>
      </c>
      <c r="C11" s="63" t="s">
        <v>41</v>
      </c>
      <c r="D11" s="63">
        <v>0.64</v>
      </c>
      <c r="E11" s="63"/>
      <c r="F11" s="321" t="s">
        <v>437</v>
      </c>
      <c r="G11" s="257"/>
      <c r="H11" s="112" t="s">
        <v>12</v>
      </c>
      <c r="I11" s="25"/>
      <c r="J11" s="25"/>
      <c r="K11" s="25"/>
      <c r="L11" s="25"/>
    </row>
    <row r="12" spans="2:16" ht="24" customHeight="1">
      <c r="B12" s="54" t="s">
        <v>48</v>
      </c>
      <c r="C12" s="25"/>
      <c r="D12" s="25"/>
      <c r="E12" s="25"/>
      <c r="F12" s="44"/>
      <c r="G12" s="43"/>
      <c r="H12" s="119" t="s">
        <v>101</v>
      </c>
      <c r="I12" s="25"/>
      <c r="J12" s="25"/>
      <c r="K12" s="25" t="s">
        <v>153</v>
      </c>
      <c r="L12" s="120">
        <f>((D7*1000)*(1-(J6/100)))*(J3/100)</f>
        <v>19.267799999999998</v>
      </c>
    </row>
    <row r="13" spans="2:16" ht="17">
      <c r="B13" s="252" t="s">
        <v>49</v>
      </c>
      <c r="C13" s="25"/>
      <c r="D13" s="25"/>
      <c r="E13" s="25"/>
      <c r="F13" s="44"/>
      <c r="G13" s="43"/>
      <c r="H13" s="24" t="s">
        <v>55</v>
      </c>
      <c r="I13" s="26"/>
      <c r="J13" s="26"/>
      <c r="K13" s="25" t="s">
        <v>153</v>
      </c>
      <c r="L13" s="122">
        <f>2.4844*(8.7*10^-7)</f>
        <v>2.1614279999999997E-6</v>
      </c>
    </row>
    <row r="14" spans="2:16" ht="62.4" customHeight="1" thickBot="1">
      <c r="B14" s="144" t="s">
        <v>125</v>
      </c>
      <c r="C14" s="25"/>
      <c r="D14" s="121"/>
      <c r="E14" s="121"/>
      <c r="F14" s="44"/>
      <c r="G14" s="43"/>
      <c r="H14" s="129" t="s">
        <v>166</v>
      </c>
      <c r="I14" s="130"/>
      <c r="J14" s="130"/>
      <c r="K14" s="63" t="s">
        <v>153</v>
      </c>
      <c r="L14" s="131">
        <f>L12</f>
        <v>19.267799999999998</v>
      </c>
    </row>
    <row r="15" spans="2:16" ht="62.4" customHeight="1">
      <c r="B15" s="56" t="s">
        <v>57</v>
      </c>
      <c r="C15" s="25" t="s">
        <v>35</v>
      </c>
      <c r="D15" s="122">
        <v>5.0699999999999999E-5</v>
      </c>
      <c r="E15" s="121"/>
      <c r="F15" s="341" t="s">
        <v>460</v>
      </c>
      <c r="G15" s="43"/>
      <c r="H15" s="112" t="s">
        <v>13</v>
      </c>
      <c r="I15" s="104"/>
      <c r="J15" s="104"/>
      <c r="K15" s="104"/>
      <c r="L15" s="104"/>
    </row>
    <row r="16" spans="2:16" ht="25.25" customHeight="1">
      <c r="B16" s="56" t="s">
        <v>58</v>
      </c>
      <c r="C16" s="25" t="s">
        <v>35</v>
      </c>
      <c r="D16" s="122">
        <v>7.6199999999999994E-8</v>
      </c>
      <c r="E16" s="121"/>
      <c r="F16" s="341"/>
      <c r="G16" s="43"/>
      <c r="H16" s="60" t="s">
        <v>57</v>
      </c>
      <c r="I16" s="25" t="s">
        <v>343</v>
      </c>
      <c r="J16" s="122">
        <f>D15+D39</f>
        <v>0.52991519999999992</v>
      </c>
      <c r="K16" s="25" t="s">
        <v>153</v>
      </c>
      <c r="L16" s="122">
        <f>J16*(O5/(O5+O3*3))</f>
        <v>0.43640075294117636</v>
      </c>
    </row>
    <row r="17" spans="2:12" ht="29" customHeight="1">
      <c r="B17" s="56" t="s">
        <v>59</v>
      </c>
      <c r="C17" s="25" t="s">
        <v>35</v>
      </c>
      <c r="D17" s="122">
        <v>2.5399999999999999E-8</v>
      </c>
      <c r="E17" s="121"/>
      <c r="F17" s="341"/>
      <c r="G17" s="43"/>
      <c r="H17" s="60" t="s">
        <v>64</v>
      </c>
      <c r="I17" s="25" t="s">
        <v>345</v>
      </c>
      <c r="J17" s="122">
        <f>D22</f>
        <v>3.0400000000000002E-4</v>
      </c>
      <c r="K17" s="25" t="s">
        <v>153</v>
      </c>
      <c r="L17" s="122">
        <f>J17*(O5/(O5+O5+O6))</f>
        <v>9.6727272727272729E-5</v>
      </c>
    </row>
    <row r="18" spans="2:12" ht="29" customHeight="1">
      <c r="B18" s="56" t="s">
        <v>60</v>
      </c>
      <c r="C18" s="25" t="s">
        <v>35</v>
      </c>
      <c r="D18" s="122">
        <v>7.93</v>
      </c>
      <c r="E18" s="121"/>
      <c r="F18" s="341"/>
      <c r="G18" s="43"/>
      <c r="H18" s="60" t="s">
        <v>68</v>
      </c>
      <c r="I18" s="25" t="s">
        <v>167</v>
      </c>
      <c r="J18" s="122">
        <f>D26</f>
        <v>0.112</v>
      </c>
      <c r="K18" s="25" t="s">
        <v>153</v>
      </c>
      <c r="L18" s="122">
        <f>J18*(O5/(O5+O6))</f>
        <v>5.226666666666667E-2</v>
      </c>
    </row>
    <row r="19" spans="2:12" ht="29" customHeight="1">
      <c r="B19" s="56" t="s">
        <v>61</v>
      </c>
      <c r="C19" s="25" t="s">
        <v>35</v>
      </c>
      <c r="D19" s="122">
        <v>2.8899999999999999E-2</v>
      </c>
      <c r="E19" s="121"/>
      <c r="F19" s="341"/>
      <c r="G19" s="43"/>
      <c r="H19" s="60" t="s">
        <v>168</v>
      </c>
      <c r="I19" s="44" t="s">
        <v>348</v>
      </c>
      <c r="J19" s="133">
        <v>0</v>
      </c>
      <c r="K19" s="25" t="s">
        <v>153</v>
      </c>
      <c r="L19" s="210">
        <f>J19*(O5/(O5+O6+O6))</f>
        <v>0</v>
      </c>
    </row>
    <row r="20" spans="2:12" ht="29" customHeight="1">
      <c r="B20" s="56" t="s">
        <v>62</v>
      </c>
      <c r="C20" s="25" t="s">
        <v>35</v>
      </c>
      <c r="D20" s="122">
        <v>1.2700000000000001E-7</v>
      </c>
      <c r="E20" s="121"/>
      <c r="F20" s="341"/>
      <c r="G20" s="43"/>
      <c r="H20" s="58" t="s">
        <v>138</v>
      </c>
      <c r="I20" s="25"/>
      <c r="J20" s="122"/>
      <c r="K20" s="25" t="s">
        <v>153</v>
      </c>
      <c r="L20" s="120">
        <f>L14-L16-L17-L18-L19</f>
        <v>18.779035853119428</v>
      </c>
    </row>
    <row r="21" spans="2:12" ht="17.5" thickBot="1">
      <c r="B21" s="56" t="s">
        <v>63</v>
      </c>
      <c r="C21" s="25" t="s">
        <v>35</v>
      </c>
      <c r="D21" s="122">
        <v>4.3100000000000002E-6</v>
      </c>
      <c r="E21" s="121"/>
      <c r="F21" s="341"/>
      <c r="G21" s="43"/>
      <c r="H21" s="129" t="s">
        <v>169</v>
      </c>
      <c r="I21" s="130"/>
      <c r="J21" s="130"/>
      <c r="K21" s="63" t="s">
        <v>153</v>
      </c>
      <c r="L21" s="131">
        <f>L16+L17+L18+L20+L19</f>
        <v>19.267799999999998</v>
      </c>
    </row>
    <row r="22" spans="2:12" ht="17">
      <c r="B22" s="56" t="s">
        <v>64</v>
      </c>
      <c r="C22" s="25" t="s">
        <v>35</v>
      </c>
      <c r="D22" s="122">
        <v>3.0400000000000002E-4</v>
      </c>
      <c r="E22" s="121"/>
      <c r="F22" s="341"/>
      <c r="G22" s="43"/>
      <c r="H22" s="58"/>
      <c r="I22" s="58"/>
      <c r="J22" s="58"/>
      <c r="K22" s="58"/>
      <c r="L22" s="58"/>
    </row>
    <row r="23" spans="2:12" ht="34">
      <c r="B23" s="56" t="s">
        <v>65</v>
      </c>
      <c r="C23" s="25" t="s">
        <v>35</v>
      </c>
      <c r="D23" s="122">
        <v>1.5200000000000001E-13</v>
      </c>
      <c r="E23" s="121"/>
      <c r="F23" s="341"/>
      <c r="G23" s="43"/>
      <c r="H23" s="58"/>
      <c r="I23" s="58"/>
      <c r="J23" s="58"/>
      <c r="K23" s="58"/>
      <c r="L23" s="58"/>
    </row>
    <row r="24" spans="2:12" ht="21.65" customHeight="1" thickBot="1">
      <c r="B24" s="56" t="s">
        <v>66</v>
      </c>
      <c r="C24" s="25" t="s">
        <v>35</v>
      </c>
      <c r="D24" s="122">
        <v>4.0700000000000003E-4</v>
      </c>
      <c r="E24" s="121"/>
      <c r="F24" s="341"/>
      <c r="G24" s="43"/>
      <c r="H24" s="184" t="s">
        <v>401</v>
      </c>
      <c r="I24" s="58"/>
      <c r="J24" s="185"/>
      <c r="K24" s="185"/>
      <c r="L24" s="58"/>
    </row>
    <row r="25" spans="2:12" ht="17.5" thickBot="1">
      <c r="B25" s="56" t="s">
        <v>67</v>
      </c>
      <c r="C25" s="25" t="s">
        <v>35</v>
      </c>
      <c r="D25" s="122">
        <v>1.7800000000000001E-7</v>
      </c>
      <c r="E25" s="121"/>
      <c r="F25" s="341"/>
      <c r="G25" s="43"/>
      <c r="H25" s="110" t="s">
        <v>170</v>
      </c>
      <c r="I25" s="110" t="s">
        <v>85</v>
      </c>
      <c r="J25" s="110" t="s">
        <v>8</v>
      </c>
      <c r="K25" s="110" t="s">
        <v>2</v>
      </c>
      <c r="L25" s="110" t="s">
        <v>171</v>
      </c>
    </row>
    <row r="26" spans="2:12" ht="17">
      <c r="B26" s="56" t="s">
        <v>68</v>
      </c>
      <c r="C26" s="25" t="s">
        <v>35</v>
      </c>
      <c r="D26" s="122">
        <v>0.112</v>
      </c>
      <c r="E26" s="121"/>
      <c r="F26" s="341"/>
      <c r="G26" s="43"/>
      <c r="H26" s="155" t="s">
        <v>12</v>
      </c>
      <c r="I26" s="58"/>
      <c r="J26" s="58"/>
      <c r="K26" s="58"/>
      <c r="L26" s="58"/>
    </row>
    <row r="27" spans="2:12" ht="51">
      <c r="B27" s="56" t="s">
        <v>69</v>
      </c>
      <c r="C27" s="25" t="s">
        <v>35</v>
      </c>
      <c r="D27" s="122">
        <v>1.3100000000000001E-2</v>
      </c>
      <c r="E27" s="121"/>
      <c r="F27" s="341"/>
      <c r="G27" s="43"/>
      <c r="H27" s="58" t="s">
        <v>101</v>
      </c>
      <c r="I27" s="58"/>
      <c r="J27" s="58"/>
      <c r="K27" s="25" t="s">
        <v>158</v>
      </c>
      <c r="L27" s="120">
        <f>J4</f>
        <v>0.67</v>
      </c>
    </row>
    <row r="28" spans="2:12" ht="34.5" thickBot="1">
      <c r="B28" s="56" t="s">
        <v>70</v>
      </c>
      <c r="C28" s="25" t="s">
        <v>35</v>
      </c>
      <c r="D28" s="122">
        <v>8.5299999999999996E-6</v>
      </c>
      <c r="E28" s="121"/>
      <c r="F28" s="341"/>
      <c r="G28" s="43"/>
      <c r="H28" s="157" t="s">
        <v>172</v>
      </c>
      <c r="I28" s="157"/>
      <c r="J28" s="157"/>
      <c r="K28" s="158"/>
      <c r="L28" s="159">
        <f>L27</f>
        <v>0.67</v>
      </c>
    </row>
    <row r="29" spans="2:12" ht="17">
      <c r="B29" s="56" t="s">
        <v>71</v>
      </c>
      <c r="C29" s="25" t="s">
        <v>35</v>
      </c>
      <c r="D29" s="122">
        <v>1.0200000000000001E-2</v>
      </c>
      <c r="E29" s="121"/>
      <c r="F29" s="341"/>
      <c r="G29" s="40"/>
      <c r="H29" s="160" t="s">
        <v>13</v>
      </c>
      <c r="I29" s="161" t="s">
        <v>85</v>
      </c>
      <c r="J29" s="161" t="s">
        <v>8</v>
      </c>
      <c r="K29" s="161" t="s">
        <v>2</v>
      </c>
      <c r="L29" s="161" t="s">
        <v>171</v>
      </c>
    </row>
    <row r="30" spans="2:12" ht="17">
      <c r="B30" s="56" t="s">
        <v>72</v>
      </c>
      <c r="C30" s="25" t="s">
        <v>35</v>
      </c>
      <c r="D30" s="122">
        <v>6.8199999999999999E-4</v>
      </c>
      <c r="E30" s="121"/>
      <c r="F30" s="341"/>
      <c r="G30" s="40"/>
      <c r="H30" s="60" t="s">
        <v>138</v>
      </c>
      <c r="I30" s="25"/>
      <c r="J30" s="122"/>
      <c r="K30" s="25" t="s">
        <v>158</v>
      </c>
      <c r="L30" s="120">
        <f>L27</f>
        <v>0.67</v>
      </c>
    </row>
    <row r="31" spans="2:12" ht="34.5" thickBot="1">
      <c r="B31" s="56" t="s">
        <v>73</v>
      </c>
      <c r="C31" s="25" t="s">
        <v>35</v>
      </c>
      <c r="D31" s="122">
        <v>4.55E-4</v>
      </c>
      <c r="E31" s="121"/>
      <c r="F31" s="341"/>
      <c r="G31" s="40"/>
      <c r="H31" s="129" t="s">
        <v>173</v>
      </c>
      <c r="I31" s="167"/>
      <c r="J31" s="167"/>
      <c r="K31" s="130" t="s">
        <v>158</v>
      </c>
      <c r="L31" s="131">
        <f>L30</f>
        <v>0.67</v>
      </c>
    </row>
    <row r="32" spans="2:12" ht="17">
      <c r="B32" s="56" t="s">
        <v>74</v>
      </c>
      <c r="C32" s="25" t="s">
        <v>35</v>
      </c>
      <c r="D32" s="122">
        <v>2.5399999999999999E-8</v>
      </c>
      <c r="E32" s="121"/>
      <c r="F32" s="341"/>
      <c r="G32" s="40"/>
      <c r="H32" s="60"/>
      <c r="I32" s="25"/>
      <c r="J32" s="122"/>
      <c r="K32" s="25"/>
      <c r="L32" s="122"/>
    </row>
    <row r="33" spans="2:12" ht="17">
      <c r="B33" s="56" t="s">
        <v>75</v>
      </c>
      <c r="C33" s="25" t="s">
        <v>35</v>
      </c>
      <c r="D33" s="122">
        <v>2.5600000000000002E-3</v>
      </c>
      <c r="E33" s="121"/>
      <c r="F33" s="341"/>
      <c r="G33" s="40"/>
      <c r="H33" s="60"/>
      <c r="I33" s="25"/>
      <c r="J33" s="122"/>
      <c r="K33" s="25"/>
      <c r="L33" s="122"/>
    </row>
    <row r="34" spans="2:12" ht="27" customHeight="1" thickBot="1">
      <c r="B34" s="165" t="s">
        <v>76</v>
      </c>
      <c r="C34" s="63" t="s">
        <v>35</v>
      </c>
      <c r="D34" s="118">
        <v>2.5399999999999998E-6</v>
      </c>
      <c r="E34" s="63"/>
      <c r="F34" s="342"/>
      <c r="G34" s="40"/>
      <c r="H34" s="184" t="s">
        <v>402</v>
      </c>
      <c r="I34" s="58"/>
      <c r="J34" s="185"/>
      <c r="K34" s="185"/>
      <c r="L34" s="58"/>
    </row>
    <row r="35" spans="2:12" ht="17.5" thickBot="1">
      <c r="B35" s="144" t="s">
        <v>126</v>
      </c>
      <c r="C35" s="25"/>
      <c r="D35" s="25"/>
      <c r="E35" s="25"/>
      <c r="F35" s="44"/>
      <c r="G35" s="40"/>
      <c r="H35" s="110" t="s">
        <v>174</v>
      </c>
      <c r="I35" s="110" t="s">
        <v>85</v>
      </c>
      <c r="J35" s="110" t="s">
        <v>8</v>
      </c>
      <c r="K35" s="110" t="s">
        <v>2</v>
      </c>
      <c r="L35" s="110" t="s">
        <v>175</v>
      </c>
    </row>
    <row r="36" spans="2:12" ht="31.25" customHeight="1">
      <c r="B36" s="56" t="s">
        <v>92</v>
      </c>
      <c r="C36" s="25" t="s">
        <v>35</v>
      </c>
      <c r="D36" s="25">
        <f>0.8*1000/1000</f>
        <v>0.8</v>
      </c>
      <c r="E36" s="25"/>
      <c r="F36" s="44" t="s">
        <v>457</v>
      </c>
      <c r="G36" s="40" t="s">
        <v>25</v>
      </c>
      <c r="H36" s="155" t="s">
        <v>12</v>
      </c>
      <c r="I36" s="58"/>
      <c r="J36" s="58"/>
      <c r="K36" s="58"/>
      <c r="L36" s="58"/>
    </row>
    <row r="37" spans="2:12" ht="31.25" customHeight="1">
      <c r="B37" s="56" t="s">
        <v>106</v>
      </c>
      <c r="C37" s="25" t="s">
        <v>35</v>
      </c>
      <c r="D37" s="25">
        <v>61.29</v>
      </c>
      <c r="E37" s="25"/>
      <c r="F37" s="346" t="s">
        <v>437</v>
      </c>
      <c r="G37" s="40"/>
      <c r="H37" s="58" t="s">
        <v>101</v>
      </c>
      <c r="I37" s="58"/>
      <c r="J37" s="58"/>
      <c r="K37" s="25" t="s">
        <v>160</v>
      </c>
      <c r="L37" s="120">
        <f>J5</f>
        <v>6.09</v>
      </c>
    </row>
    <row r="38" spans="2:12" ht="17.5" thickBot="1">
      <c r="B38" s="56" t="s">
        <v>127</v>
      </c>
      <c r="C38" s="25" t="s">
        <v>35</v>
      </c>
      <c r="D38" s="25">
        <v>0.25</v>
      </c>
      <c r="E38" s="25"/>
      <c r="F38" s="346"/>
      <c r="G38" s="40"/>
      <c r="H38" s="167" t="s">
        <v>176</v>
      </c>
      <c r="I38" s="167"/>
      <c r="J38" s="167"/>
      <c r="K38" s="130"/>
      <c r="L38" s="131">
        <f>L37</f>
        <v>6.09</v>
      </c>
    </row>
    <row r="39" spans="2:12" ht="34">
      <c r="B39" s="56" t="s">
        <v>104</v>
      </c>
      <c r="C39" s="25" t="s">
        <v>35</v>
      </c>
      <c r="D39" s="120">
        <f>0.0275*L12</f>
        <v>0.52986449999999996</v>
      </c>
      <c r="E39" s="25"/>
      <c r="F39" s="44" t="s">
        <v>456</v>
      </c>
      <c r="G39" s="40" t="s">
        <v>25</v>
      </c>
      <c r="H39" s="112" t="s">
        <v>13</v>
      </c>
      <c r="I39" s="104" t="s">
        <v>85</v>
      </c>
      <c r="J39" s="104" t="s">
        <v>8</v>
      </c>
      <c r="K39" s="104" t="s">
        <v>2</v>
      </c>
      <c r="L39" s="104" t="s">
        <v>175</v>
      </c>
    </row>
    <row r="40" spans="2:12" ht="17.5" thickBot="1">
      <c r="B40" s="165" t="s">
        <v>105</v>
      </c>
      <c r="C40" s="63" t="s">
        <v>35</v>
      </c>
      <c r="D40" s="63">
        <v>0.04</v>
      </c>
      <c r="E40" s="63"/>
      <c r="F40" s="321" t="s">
        <v>437</v>
      </c>
      <c r="G40" s="40"/>
      <c r="H40" s="60" t="s">
        <v>138</v>
      </c>
      <c r="I40" s="25"/>
      <c r="J40" s="122"/>
      <c r="K40" s="25" t="s">
        <v>160</v>
      </c>
      <c r="L40" s="120">
        <f>L38</f>
        <v>6.09</v>
      </c>
    </row>
    <row r="41" spans="2:12" ht="17.5" thickBot="1">
      <c r="B41" s="144" t="s">
        <v>121</v>
      </c>
      <c r="C41" s="25"/>
      <c r="D41" s="25"/>
      <c r="E41" s="25"/>
      <c r="F41" s="44"/>
      <c r="G41" s="40"/>
      <c r="H41" s="162" t="s">
        <v>173</v>
      </c>
      <c r="I41" s="117"/>
      <c r="J41" s="117"/>
      <c r="K41" s="130" t="s">
        <v>160</v>
      </c>
      <c r="L41" s="143">
        <f>L40</f>
        <v>6.09</v>
      </c>
    </row>
    <row r="42" spans="2:12" ht="17">
      <c r="B42" s="56" t="s">
        <v>128</v>
      </c>
      <c r="C42" s="25" t="s">
        <v>35</v>
      </c>
      <c r="D42" s="25" t="s">
        <v>129</v>
      </c>
      <c r="E42" s="25"/>
      <c r="F42" s="319" t="s">
        <v>294</v>
      </c>
      <c r="G42" s="40"/>
      <c r="H42" s="60"/>
      <c r="I42" s="25"/>
      <c r="J42" s="122"/>
      <c r="K42" s="25"/>
      <c r="L42" s="170"/>
    </row>
    <row r="43" spans="2:12" ht="17.5" thickBot="1">
      <c r="B43" s="165"/>
      <c r="C43" s="63"/>
      <c r="D43" s="63" t="s">
        <v>130</v>
      </c>
      <c r="E43" s="63"/>
      <c r="F43" s="106"/>
      <c r="G43" s="40"/>
      <c r="H43" s="26"/>
      <c r="I43" s="26"/>
      <c r="J43" s="26"/>
      <c r="K43" s="26"/>
      <c r="L43" s="122"/>
    </row>
    <row r="44" spans="2:12" ht="24" customHeight="1" thickBot="1">
      <c r="G44" s="40"/>
      <c r="H44" s="58" t="s">
        <v>403</v>
      </c>
      <c r="I44" s="26"/>
      <c r="J44" s="26"/>
      <c r="K44" s="26"/>
      <c r="L44" s="122"/>
    </row>
    <row r="45" spans="2:12" ht="17.5" thickBot="1">
      <c r="B45" s="66"/>
      <c r="C45" s="66"/>
      <c r="D45" s="66"/>
      <c r="E45" s="66"/>
      <c r="F45" s="98"/>
      <c r="G45" s="40"/>
      <c r="H45" s="110" t="s">
        <v>188</v>
      </c>
      <c r="I45" s="110" t="s">
        <v>2</v>
      </c>
      <c r="J45" s="110" t="s">
        <v>11</v>
      </c>
      <c r="K45" s="110" t="s">
        <v>13</v>
      </c>
      <c r="L45" s="174"/>
    </row>
    <row r="46" spans="2:12" ht="17">
      <c r="B46" s="66"/>
      <c r="C46" s="66"/>
      <c r="D46" s="66"/>
      <c r="E46" s="66"/>
      <c r="F46" s="98"/>
      <c r="G46" s="40"/>
      <c r="H46" s="25" t="s">
        <v>189</v>
      </c>
      <c r="I46" s="25" t="s">
        <v>54</v>
      </c>
      <c r="J46" s="171">
        <f>J7</f>
        <v>4352.9799999999996</v>
      </c>
      <c r="K46" s="172" t="s">
        <v>3</v>
      </c>
      <c r="L46" s="174"/>
    </row>
    <row r="47" spans="2:12" ht="17">
      <c r="B47" s="66"/>
      <c r="C47" s="66"/>
      <c r="D47" s="66"/>
      <c r="E47" s="66"/>
      <c r="F47" s="98"/>
      <c r="G47" s="40"/>
      <c r="H47" s="25" t="s">
        <v>190</v>
      </c>
      <c r="I47" s="25" t="s">
        <v>54</v>
      </c>
      <c r="J47" s="171">
        <f>D9*0.2778</f>
        <v>30.280200000000001</v>
      </c>
      <c r="K47" s="172" t="s">
        <v>3</v>
      </c>
      <c r="L47" s="174"/>
    </row>
    <row r="48" spans="2:12" ht="17">
      <c r="B48" s="66"/>
      <c r="C48" s="66"/>
      <c r="D48" s="66"/>
      <c r="E48" s="66"/>
      <c r="F48" s="98"/>
      <c r="G48" s="40"/>
      <c r="H48" s="25" t="s">
        <v>53</v>
      </c>
      <c r="I48" s="25" t="s">
        <v>54</v>
      </c>
      <c r="J48" s="172" t="s">
        <v>3</v>
      </c>
      <c r="K48" s="172" t="s">
        <v>3</v>
      </c>
      <c r="L48" s="26"/>
    </row>
    <row r="49" spans="2:12" ht="15.5">
      <c r="B49" s="66"/>
      <c r="C49" s="66"/>
      <c r="D49" s="66"/>
      <c r="E49" s="66"/>
      <c r="F49" s="98"/>
      <c r="G49" s="40"/>
      <c r="H49" s="153" t="s">
        <v>138</v>
      </c>
      <c r="I49" s="153" t="s">
        <v>54</v>
      </c>
      <c r="J49" s="30" t="s">
        <v>3</v>
      </c>
      <c r="K49" s="253">
        <f>J46</f>
        <v>4352.9799999999996</v>
      </c>
      <c r="L49" s="26"/>
    </row>
    <row r="50" spans="2:12" ht="17.5" thickBot="1">
      <c r="B50" s="66"/>
      <c r="C50" s="66"/>
      <c r="D50" s="66"/>
      <c r="E50" s="66"/>
      <c r="F50" s="98"/>
      <c r="G50" s="40"/>
      <c r="H50" s="63" t="s">
        <v>0</v>
      </c>
      <c r="I50" s="63" t="s">
        <v>54</v>
      </c>
      <c r="J50" s="175">
        <f>SUM(J46:J48)</f>
        <v>4383.2601999999997</v>
      </c>
      <c r="K50" s="175">
        <f>SUM(K46:K48)</f>
        <v>0</v>
      </c>
      <c r="L50" s="40"/>
    </row>
  </sheetData>
  <mergeCells count="4">
    <mergeCell ref="F15:F34"/>
    <mergeCell ref="F37:F38"/>
    <mergeCell ref="N2:O2"/>
    <mergeCell ref="B2:F2"/>
  </mergeCells>
  <pageMargins left="0.7" right="0.7" top="0.75" bottom="0.75" header="0.3" footer="0.3"/>
  <pageSetup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9970-8105-4883-B6EB-101028C0FA80}">
  <sheetPr>
    <tabColor theme="9" tint="-0.249977111117893"/>
  </sheetPr>
  <dimension ref="B1:W50"/>
  <sheetViews>
    <sheetView topLeftCell="A4" zoomScale="56" zoomScaleNormal="56" workbookViewId="0">
      <selection activeCell="F29" sqref="F29"/>
    </sheetView>
  </sheetViews>
  <sheetFormatPr defaultColWidth="8.90625" defaultRowHeight="15.5"/>
  <cols>
    <col min="1" max="1" width="8.90625" style="40"/>
    <col min="2" max="2" width="33.6328125" style="40" customWidth="1"/>
    <col min="3" max="3" width="21.36328125" style="40" customWidth="1"/>
    <col min="4" max="4" width="24.7265625" style="40" customWidth="1"/>
    <col min="5" max="5" width="23.6328125" style="40" customWidth="1"/>
    <col min="6" max="6" width="34.1796875" style="40" customWidth="1"/>
    <col min="7" max="7" width="16.90625" style="40" customWidth="1"/>
    <col min="8" max="8" width="29.36328125" style="40" customWidth="1"/>
    <col min="9" max="9" width="25.26953125" style="40" customWidth="1"/>
    <col min="10" max="10" width="22.6328125" style="40" customWidth="1"/>
    <col min="11" max="11" width="31.26953125" style="40" customWidth="1"/>
    <col min="12" max="12" width="17.6328125" style="40" customWidth="1"/>
    <col min="13" max="13" width="17.7265625" style="40" customWidth="1"/>
    <col min="14" max="14" width="17.6328125" style="40" customWidth="1"/>
    <col min="15" max="15" width="19.7265625" style="40" customWidth="1"/>
    <col min="16" max="16384" width="8.90625" style="40"/>
  </cols>
  <sheetData>
    <row r="1" spans="2:23" ht="17.5" thickBot="1">
      <c r="H1" s="52" t="s">
        <v>404</v>
      </c>
      <c r="N1" s="31" t="s">
        <v>405</v>
      </c>
      <c r="O1" s="26"/>
      <c r="P1" s="26"/>
      <c r="Q1" s="26"/>
      <c r="R1" s="26"/>
      <c r="S1" s="26"/>
      <c r="T1" s="26"/>
      <c r="U1" s="26"/>
      <c r="V1" s="26"/>
      <c r="W1" s="26"/>
    </row>
    <row r="2" spans="2:23" ht="36" customHeight="1" thickBot="1">
      <c r="B2" s="339" t="s">
        <v>260</v>
      </c>
      <c r="C2" s="339"/>
      <c r="D2" s="339"/>
      <c r="E2" s="339"/>
      <c r="F2" s="339"/>
      <c r="G2" s="96"/>
      <c r="H2" s="110" t="s">
        <v>181</v>
      </c>
      <c r="I2" s="110" t="s">
        <v>85</v>
      </c>
      <c r="J2" s="110" t="s">
        <v>8</v>
      </c>
      <c r="K2" s="110" t="s">
        <v>9</v>
      </c>
      <c r="L2" s="39"/>
      <c r="M2" s="39"/>
      <c r="N2" s="343" t="s">
        <v>198</v>
      </c>
      <c r="O2" s="343"/>
      <c r="P2" s="26"/>
      <c r="Q2" s="26"/>
      <c r="R2" s="26"/>
      <c r="S2" s="26"/>
      <c r="T2" s="26"/>
      <c r="U2" s="26"/>
      <c r="V2" s="26"/>
      <c r="W2" s="26"/>
    </row>
    <row r="3" spans="2:23" ht="17">
      <c r="H3" s="44" t="s">
        <v>152</v>
      </c>
      <c r="I3" s="44" t="s">
        <v>182</v>
      </c>
      <c r="J3" s="44">
        <v>3.4</v>
      </c>
      <c r="K3" s="44" t="s">
        <v>291</v>
      </c>
      <c r="L3" s="52"/>
      <c r="N3" s="30" t="s">
        <v>177</v>
      </c>
      <c r="O3" s="30">
        <v>1</v>
      </c>
      <c r="P3" s="26"/>
      <c r="Q3" s="26"/>
      <c r="R3" s="26"/>
      <c r="S3" s="26"/>
      <c r="T3" s="26"/>
      <c r="U3" s="26"/>
      <c r="V3" s="26"/>
      <c r="W3" s="26"/>
    </row>
    <row r="4" spans="2:23" s="41" customFormat="1" ht="42.75" customHeight="1" thickBot="1">
      <c r="B4" s="52" t="s">
        <v>406</v>
      </c>
      <c r="G4" s="96"/>
      <c r="H4" s="25" t="s">
        <v>157</v>
      </c>
      <c r="I4" s="25" t="s">
        <v>184</v>
      </c>
      <c r="J4" s="25">
        <v>0.67</v>
      </c>
      <c r="K4" s="341" t="s">
        <v>296</v>
      </c>
      <c r="L4" s="100"/>
      <c r="N4" s="30" t="s">
        <v>178</v>
      </c>
      <c r="O4" s="30">
        <v>12</v>
      </c>
      <c r="P4" s="178"/>
      <c r="Q4" s="178"/>
      <c r="R4" s="178"/>
      <c r="S4" s="178"/>
      <c r="T4" s="178"/>
      <c r="U4" s="178"/>
      <c r="V4" s="178"/>
      <c r="W4" s="178"/>
    </row>
    <row r="5" spans="2:23" ht="24" customHeight="1" thickBot="1">
      <c r="B5" s="255" t="s">
        <v>31</v>
      </c>
      <c r="C5" s="256" t="s">
        <v>2</v>
      </c>
      <c r="D5" s="255" t="s">
        <v>32</v>
      </c>
      <c r="E5" s="255" t="s">
        <v>80</v>
      </c>
      <c r="F5" s="255" t="s">
        <v>9</v>
      </c>
      <c r="G5" s="43"/>
      <c r="H5" s="25" t="s">
        <v>159</v>
      </c>
      <c r="I5" s="25" t="s">
        <v>185</v>
      </c>
      <c r="J5" s="25">
        <v>6.09</v>
      </c>
      <c r="K5" s="341"/>
      <c r="L5" s="52"/>
      <c r="N5" s="30" t="s">
        <v>162</v>
      </c>
      <c r="O5" s="30">
        <v>14</v>
      </c>
      <c r="P5" s="26"/>
      <c r="Q5" s="26"/>
      <c r="R5" s="26"/>
      <c r="S5" s="26"/>
      <c r="T5" s="26"/>
      <c r="U5" s="26"/>
      <c r="V5" s="26"/>
      <c r="W5" s="26"/>
    </row>
    <row r="6" spans="2:23" ht="24" customHeight="1">
      <c r="B6" s="103" t="s">
        <v>11</v>
      </c>
      <c r="C6" s="104"/>
      <c r="D6" s="55"/>
      <c r="E6" s="55"/>
      <c r="F6" s="55"/>
      <c r="G6" s="43"/>
      <c r="H6" s="25" t="s">
        <v>183</v>
      </c>
      <c r="I6" s="25" t="s">
        <v>6</v>
      </c>
      <c r="J6" s="25">
        <v>43.33</v>
      </c>
      <c r="K6" s="44" t="s">
        <v>291</v>
      </c>
      <c r="L6" s="52"/>
      <c r="N6" s="30" t="s">
        <v>179</v>
      </c>
      <c r="O6" s="30">
        <v>16</v>
      </c>
      <c r="P6" s="26"/>
      <c r="Q6" s="26"/>
      <c r="R6" s="26"/>
      <c r="S6" s="26"/>
      <c r="T6" s="26"/>
      <c r="U6" s="26"/>
      <c r="V6" s="26"/>
      <c r="W6" s="26"/>
    </row>
    <row r="7" spans="2:23" ht="78.650000000000006" customHeight="1" thickBot="1">
      <c r="B7" s="58" t="s">
        <v>101</v>
      </c>
      <c r="C7" s="25" t="s">
        <v>34</v>
      </c>
      <c r="D7" s="44">
        <v>1</v>
      </c>
      <c r="E7" s="56"/>
      <c r="F7" s="54"/>
      <c r="G7" s="43"/>
      <c r="H7" s="63" t="s">
        <v>186</v>
      </c>
      <c r="I7" s="63" t="s">
        <v>187</v>
      </c>
      <c r="J7" s="105">
        <v>4352.9799999999996</v>
      </c>
      <c r="K7" s="106" t="s">
        <v>284</v>
      </c>
      <c r="L7" s="52"/>
      <c r="N7" s="30" t="s">
        <v>5</v>
      </c>
      <c r="O7" s="30">
        <v>31</v>
      </c>
      <c r="P7" s="26"/>
      <c r="Q7" s="26"/>
      <c r="R7" s="26"/>
      <c r="S7" s="26"/>
      <c r="T7" s="26"/>
      <c r="U7" s="26"/>
      <c r="V7" s="26"/>
      <c r="W7" s="26"/>
    </row>
    <row r="8" spans="2:23" ht="24" customHeight="1">
      <c r="B8" s="228" t="s">
        <v>43</v>
      </c>
      <c r="C8" s="229"/>
      <c r="D8" s="230"/>
      <c r="E8" s="230"/>
      <c r="F8" s="228"/>
      <c r="G8" s="43"/>
      <c r="H8" s="52"/>
      <c r="I8" s="52"/>
      <c r="J8" s="52"/>
      <c r="K8" s="52"/>
      <c r="L8" s="52"/>
      <c r="N8" s="30" t="s">
        <v>180</v>
      </c>
      <c r="O8" s="30">
        <v>35</v>
      </c>
      <c r="P8" s="26"/>
      <c r="Q8" s="26"/>
      <c r="R8" s="26"/>
      <c r="S8" s="26"/>
      <c r="T8" s="26"/>
      <c r="U8" s="26"/>
      <c r="V8" s="26"/>
      <c r="W8" s="26"/>
    </row>
    <row r="9" spans="2:23" ht="24" customHeight="1" thickBot="1">
      <c r="B9" s="54" t="s">
        <v>44</v>
      </c>
      <c r="C9" s="25"/>
      <c r="D9" s="44"/>
      <c r="E9" s="44"/>
      <c r="F9" s="56"/>
      <c r="G9" s="43"/>
      <c r="H9" s="107" t="s">
        <v>407</v>
      </c>
      <c r="I9" s="52"/>
      <c r="J9" s="108"/>
      <c r="K9" s="108"/>
      <c r="L9" s="52"/>
      <c r="M9" s="57"/>
      <c r="N9" s="150" t="s">
        <v>163</v>
      </c>
      <c r="O9" s="150">
        <v>39</v>
      </c>
      <c r="P9" s="26"/>
      <c r="Q9" s="26"/>
      <c r="R9" s="26"/>
      <c r="S9" s="26"/>
      <c r="T9" s="26"/>
      <c r="U9" s="26"/>
      <c r="V9" s="26"/>
      <c r="W9" s="26"/>
    </row>
    <row r="10" spans="2:23" ht="24" customHeight="1" thickBot="1">
      <c r="B10" s="132" t="s">
        <v>45</v>
      </c>
      <c r="C10" s="25" t="s">
        <v>153</v>
      </c>
      <c r="D10" s="44"/>
      <c r="E10" s="133">
        <f>L20</f>
        <v>18.647906951871654</v>
      </c>
      <c r="F10" s="56" t="s">
        <v>100</v>
      </c>
      <c r="G10" s="43"/>
      <c r="H10" s="110" t="s">
        <v>164</v>
      </c>
      <c r="I10" s="110" t="s">
        <v>85</v>
      </c>
      <c r="J10" s="110" t="s">
        <v>8</v>
      </c>
      <c r="K10" s="110" t="s">
        <v>2</v>
      </c>
      <c r="L10" s="110" t="s">
        <v>165</v>
      </c>
      <c r="N10" s="174" t="s">
        <v>151</v>
      </c>
      <c r="O10" s="258" t="s">
        <v>36</v>
      </c>
      <c r="P10" s="30" t="s">
        <v>34</v>
      </c>
      <c r="Q10" s="258">
        <v>801.36</v>
      </c>
      <c r="R10" s="30" t="s">
        <v>35</v>
      </c>
      <c r="S10" s="174"/>
      <c r="T10" s="174"/>
      <c r="U10" s="174"/>
      <c r="V10" s="26"/>
      <c r="W10" s="26"/>
    </row>
    <row r="11" spans="2:23" ht="19.25" customHeight="1">
      <c r="B11" s="259" t="s">
        <v>46</v>
      </c>
      <c r="C11" s="25"/>
      <c r="D11" s="44"/>
      <c r="E11" s="44"/>
      <c r="F11" s="56"/>
      <c r="G11" s="43"/>
      <c r="H11" s="112" t="s">
        <v>12</v>
      </c>
      <c r="I11" s="25"/>
      <c r="J11" s="25"/>
      <c r="K11" s="25"/>
      <c r="L11" s="25"/>
      <c r="N11" s="174" t="s">
        <v>152</v>
      </c>
      <c r="O11" s="258">
        <f>L20</f>
        <v>18.647906951871654</v>
      </c>
      <c r="P11" s="30" t="s">
        <v>153</v>
      </c>
      <c r="Q11" s="260">
        <f>O11*1000</f>
        <v>18647.906951871653</v>
      </c>
      <c r="R11" s="30" t="s">
        <v>154</v>
      </c>
      <c r="S11" s="30" t="s">
        <v>88</v>
      </c>
      <c r="T11" s="253">
        <f>Q11*P16/S16</f>
        <v>39959.800611153543</v>
      </c>
      <c r="U11" s="30" t="s">
        <v>155</v>
      </c>
      <c r="V11" s="190">
        <f>T11/1000</f>
        <v>39.95980061115354</v>
      </c>
      <c r="W11" s="72" t="s">
        <v>156</v>
      </c>
    </row>
    <row r="12" spans="2:23" ht="24" customHeight="1">
      <c r="B12" s="132" t="s">
        <v>341</v>
      </c>
      <c r="C12" s="25" t="s">
        <v>342</v>
      </c>
      <c r="D12" s="44"/>
      <c r="E12" s="133">
        <f>V12</f>
        <v>1.534516129032258</v>
      </c>
      <c r="F12" s="56" t="s">
        <v>99</v>
      </c>
      <c r="G12" s="43"/>
      <c r="H12" s="119" t="s">
        <v>101</v>
      </c>
      <c r="I12" s="25"/>
      <c r="J12" s="25"/>
      <c r="K12" s="25" t="s">
        <v>153</v>
      </c>
      <c r="L12" s="120">
        <f>((D7*1000)*(1-(J6/100)))*(J3/100)</f>
        <v>19.267799999999998</v>
      </c>
      <c r="N12" s="174" t="s">
        <v>157</v>
      </c>
      <c r="O12" s="258">
        <f>L27</f>
        <v>0.67</v>
      </c>
      <c r="P12" s="30" t="s">
        <v>158</v>
      </c>
      <c r="Q12" s="260">
        <f>O12*1000</f>
        <v>670</v>
      </c>
      <c r="R12" s="30" t="s">
        <v>154</v>
      </c>
      <c r="S12" s="30" t="s">
        <v>334</v>
      </c>
      <c r="T12" s="253">
        <f>Q12*P17/S17</f>
        <v>1534.516129032258</v>
      </c>
      <c r="U12" s="30" t="s">
        <v>335</v>
      </c>
      <c r="V12" s="190">
        <f>T12/1000</f>
        <v>1.534516129032258</v>
      </c>
      <c r="W12" s="72" t="s">
        <v>336</v>
      </c>
    </row>
    <row r="13" spans="2:23" ht="17.5" thickBot="1">
      <c r="B13" s="259" t="s">
        <v>47</v>
      </c>
      <c r="C13" s="25"/>
      <c r="D13" s="25"/>
      <c r="E13" s="25"/>
      <c r="F13" s="56"/>
      <c r="G13" s="43"/>
      <c r="H13" s="24"/>
      <c r="I13" s="26"/>
      <c r="J13" s="26"/>
      <c r="K13" s="25"/>
      <c r="L13" s="122"/>
      <c r="N13" s="195" t="s">
        <v>159</v>
      </c>
      <c r="O13" s="151">
        <f>L41</f>
        <v>6.09</v>
      </c>
      <c r="P13" s="150" t="s">
        <v>160</v>
      </c>
      <c r="Q13" s="261">
        <f>O13*1000</f>
        <v>6090</v>
      </c>
      <c r="R13" s="150" t="s">
        <v>154</v>
      </c>
      <c r="S13" s="150" t="s">
        <v>337</v>
      </c>
      <c r="T13" s="262">
        <f>Q13*P18/S18</f>
        <v>7339.2307692307695</v>
      </c>
      <c r="U13" s="150" t="s">
        <v>338</v>
      </c>
      <c r="V13" s="199">
        <f>T13/1000</f>
        <v>7.3392307692307694</v>
      </c>
      <c r="W13" s="75" t="s">
        <v>339</v>
      </c>
    </row>
    <row r="14" spans="2:23" ht="34.5" thickBot="1">
      <c r="B14" s="142" t="s">
        <v>346</v>
      </c>
      <c r="C14" s="63" t="s">
        <v>347</v>
      </c>
      <c r="D14" s="63"/>
      <c r="E14" s="143">
        <f>V13</f>
        <v>7.3392307692307694</v>
      </c>
      <c r="F14" s="165" t="s">
        <v>99</v>
      </c>
      <c r="G14" s="43"/>
      <c r="H14" s="129" t="s">
        <v>166</v>
      </c>
      <c r="I14" s="130"/>
      <c r="J14" s="130"/>
      <c r="K14" s="63" t="s">
        <v>153</v>
      </c>
      <c r="L14" s="131">
        <f>L12</f>
        <v>19.267799999999998</v>
      </c>
      <c r="N14" s="30"/>
      <c r="O14" s="30"/>
      <c r="P14" s="30"/>
      <c r="Q14" s="30"/>
      <c r="R14" s="30"/>
      <c r="S14" s="30"/>
      <c r="T14" s="30"/>
      <c r="U14" s="30"/>
      <c r="V14" s="26"/>
      <c r="W14" s="26"/>
    </row>
    <row r="15" spans="2:23" ht="17.5" thickBot="1">
      <c r="B15" s="54" t="s">
        <v>48</v>
      </c>
      <c r="C15" s="25"/>
      <c r="D15" s="25"/>
      <c r="E15" s="25"/>
      <c r="F15" s="44"/>
      <c r="G15" s="43"/>
      <c r="H15" s="112" t="s">
        <v>13</v>
      </c>
      <c r="I15" s="104"/>
      <c r="J15" s="104"/>
      <c r="K15" s="104"/>
      <c r="L15" s="104"/>
      <c r="N15" s="30"/>
      <c r="O15" s="30"/>
      <c r="P15" s="30"/>
      <c r="Q15" s="30"/>
      <c r="R15" s="30"/>
      <c r="S15" s="30"/>
      <c r="T15" s="30"/>
      <c r="U15" s="30"/>
      <c r="V15" s="26"/>
      <c r="W15" s="26"/>
    </row>
    <row r="16" spans="2:23" ht="25.25" customHeight="1">
      <c r="B16" s="54" t="s">
        <v>49</v>
      </c>
      <c r="C16" s="25"/>
      <c r="D16" s="25"/>
      <c r="E16" s="25"/>
      <c r="F16" s="56"/>
      <c r="G16" s="43"/>
      <c r="H16" s="60" t="s">
        <v>57</v>
      </c>
      <c r="I16" s="25" t="s">
        <v>343</v>
      </c>
      <c r="J16" s="122">
        <f>D18</f>
        <v>0.66</v>
      </c>
      <c r="K16" s="25" t="s">
        <v>153</v>
      </c>
      <c r="L16" s="122">
        <f>J16*(O5/(O5+O3*3))</f>
        <v>0.54352941176470593</v>
      </c>
      <c r="N16" s="203" t="s">
        <v>340</v>
      </c>
      <c r="O16" s="204" t="s">
        <v>161</v>
      </c>
      <c r="P16" s="204">
        <v>60</v>
      </c>
      <c r="Q16" s="204" t="s">
        <v>154</v>
      </c>
      <c r="R16" s="204" t="s">
        <v>162</v>
      </c>
      <c r="S16" s="205">
        <v>28</v>
      </c>
      <c r="T16" s="30"/>
      <c r="U16" s="30"/>
      <c r="V16" s="26"/>
      <c r="W16" s="26"/>
    </row>
    <row r="17" spans="2:23" ht="29" customHeight="1">
      <c r="B17" s="144" t="s">
        <v>50</v>
      </c>
      <c r="C17" s="25"/>
      <c r="D17" s="25"/>
      <c r="E17" s="25"/>
      <c r="F17" s="56"/>
      <c r="G17" s="43"/>
      <c r="H17" s="60" t="s">
        <v>64</v>
      </c>
      <c r="I17" s="25" t="s">
        <v>345</v>
      </c>
      <c r="J17" s="122">
        <f>D20</f>
        <v>0.24</v>
      </c>
      <c r="K17" s="25" t="s">
        <v>153</v>
      </c>
      <c r="L17" s="122">
        <f>J17*(O5/(O5+O5+O6))</f>
        <v>7.6363636363636356E-2</v>
      </c>
      <c r="N17" s="206" t="s">
        <v>344</v>
      </c>
      <c r="O17" s="30" t="s">
        <v>161</v>
      </c>
      <c r="P17" s="30">
        <v>142</v>
      </c>
      <c r="Q17" s="30" t="s">
        <v>154</v>
      </c>
      <c r="R17" s="30" t="s">
        <v>5</v>
      </c>
      <c r="S17" s="207">
        <v>62</v>
      </c>
      <c r="T17" s="30"/>
      <c r="U17" s="30"/>
      <c r="V17" s="26"/>
      <c r="W17" s="26"/>
    </row>
    <row r="18" spans="2:23" ht="29" customHeight="1" thickBot="1">
      <c r="B18" s="56" t="s">
        <v>349</v>
      </c>
      <c r="C18" s="25" t="s">
        <v>35</v>
      </c>
      <c r="D18" s="25">
        <v>0.66</v>
      </c>
      <c r="E18" s="25"/>
      <c r="F18" s="56" t="s">
        <v>438</v>
      </c>
      <c r="G18" s="43"/>
      <c r="H18" s="60" t="s">
        <v>68</v>
      </c>
      <c r="I18" s="25" t="s">
        <v>167</v>
      </c>
      <c r="J18" s="122"/>
      <c r="K18" s="25" t="s">
        <v>153</v>
      </c>
      <c r="L18" s="122">
        <f>J18*(O5/(O5+O6))</f>
        <v>0</v>
      </c>
      <c r="N18" s="208" t="s">
        <v>337</v>
      </c>
      <c r="O18" s="150" t="s">
        <v>161</v>
      </c>
      <c r="P18" s="150">
        <v>94</v>
      </c>
      <c r="Q18" s="150" t="s">
        <v>154</v>
      </c>
      <c r="R18" s="150" t="s">
        <v>163</v>
      </c>
      <c r="S18" s="209">
        <v>78</v>
      </c>
      <c r="T18" s="30"/>
      <c r="U18" s="30"/>
      <c r="V18" s="26"/>
      <c r="W18" s="26"/>
    </row>
    <row r="19" spans="2:23" ht="29" customHeight="1">
      <c r="B19" s="56" t="s">
        <v>351</v>
      </c>
      <c r="C19" s="25" t="s">
        <v>35</v>
      </c>
      <c r="D19" s="25">
        <v>4</v>
      </c>
      <c r="E19" s="25"/>
      <c r="F19" s="56" t="s">
        <v>439</v>
      </c>
      <c r="G19" s="43"/>
      <c r="H19" s="60" t="s">
        <v>168</v>
      </c>
      <c r="I19" s="44" t="s">
        <v>348</v>
      </c>
      <c r="J19" s="133"/>
      <c r="K19" s="25" t="s">
        <v>153</v>
      </c>
      <c r="L19" s="210">
        <f>J19*(O5/(O5+O6+O6))</f>
        <v>0</v>
      </c>
    </row>
    <row r="20" spans="2:23" ht="29" customHeight="1">
      <c r="B20" s="56" t="s">
        <v>302</v>
      </c>
      <c r="C20" s="25" t="s">
        <v>35</v>
      </c>
      <c r="D20" s="25">
        <v>0.24</v>
      </c>
      <c r="E20" s="25"/>
      <c r="F20" s="56" t="s">
        <v>439</v>
      </c>
      <c r="G20" s="43"/>
      <c r="H20" s="58" t="s">
        <v>192</v>
      </c>
      <c r="I20" s="25"/>
      <c r="J20" s="122"/>
      <c r="K20" s="25" t="s">
        <v>153</v>
      </c>
      <c r="L20" s="120">
        <f>L14-L16-L17-L18-L19</f>
        <v>18.647906951871654</v>
      </c>
    </row>
    <row r="21" spans="2:23" ht="34.5" thickBot="1">
      <c r="B21" s="56" t="s">
        <v>28</v>
      </c>
      <c r="C21" s="25" t="s">
        <v>35</v>
      </c>
      <c r="D21" s="25">
        <v>0.56000000000000005</v>
      </c>
      <c r="E21" s="25"/>
      <c r="F21" s="56" t="s">
        <v>438</v>
      </c>
      <c r="G21" s="43"/>
      <c r="H21" s="129" t="s">
        <v>169</v>
      </c>
      <c r="I21" s="130"/>
      <c r="J21" s="130"/>
      <c r="K21" s="63" t="s">
        <v>153</v>
      </c>
      <c r="L21" s="131">
        <f>L16+L17+L18+L20+L19</f>
        <v>19.267799999999998</v>
      </c>
    </row>
    <row r="22" spans="2:23" ht="17">
      <c r="B22" s="56"/>
      <c r="C22" s="25"/>
      <c r="D22" s="25"/>
      <c r="E22" s="25"/>
      <c r="F22" s="56"/>
      <c r="G22" s="43"/>
      <c r="H22" s="52"/>
      <c r="I22" s="52"/>
      <c r="J22" s="52"/>
      <c r="K22" s="52"/>
      <c r="L22" s="52"/>
    </row>
    <row r="23" spans="2:23" ht="17">
      <c r="B23" s="144" t="s">
        <v>51</v>
      </c>
      <c r="C23" s="25"/>
      <c r="D23" s="25"/>
      <c r="E23" s="25"/>
      <c r="F23" s="56"/>
      <c r="G23" s="43"/>
      <c r="H23" s="52"/>
      <c r="I23" s="52"/>
      <c r="J23" s="52"/>
      <c r="K23" s="52"/>
      <c r="L23" s="52"/>
    </row>
    <row r="24" spans="2:23" ht="27" customHeight="1" thickBot="1">
      <c r="B24" s="165" t="s">
        <v>302</v>
      </c>
      <c r="C24" s="63" t="s">
        <v>35</v>
      </c>
      <c r="D24" s="63"/>
      <c r="E24" s="118">
        <f>L20*1/100</f>
        <v>0.18647906951871654</v>
      </c>
      <c r="F24" s="165" t="s">
        <v>439</v>
      </c>
      <c r="H24" s="107" t="s">
        <v>408</v>
      </c>
      <c r="I24" s="52"/>
      <c r="J24" s="108"/>
      <c r="K24" s="108"/>
      <c r="L24" s="52"/>
    </row>
    <row r="25" spans="2:23" ht="17.5" thickBot="1">
      <c r="B25" s="263"/>
      <c r="H25" s="110" t="s">
        <v>170</v>
      </c>
      <c r="I25" s="110" t="s">
        <v>85</v>
      </c>
      <c r="J25" s="110" t="s">
        <v>8</v>
      </c>
      <c r="K25" s="110" t="s">
        <v>2</v>
      </c>
      <c r="L25" s="110" t="s">
        <v>171</v>
      </c>
    </row>
    <row r="26" spans="2:23" ht="17">
      <c r="C26" s="95"/>
      <c r="H26" s="155" t="s">
        <v>12</v>
      </c>
      <c r="I26" s="58"/>
      <c r="J26" s="58"/>
      <c r="K26" s="58"/>
      <c r="L26" s="58"/>
    </row>
    <row r="27" spans="2:23" ht="17">
      <c r="H27" s="58" t="s">
        <v>101</v>
      </c>
      <c r="I27" s="58"/>
      <c r="J27" s="58"/>
      <c r="K27" s="25" t="s">
        <v>158</v>
      </c>
      <c r="L27" s="120">
        <f>J4</f>
        <v>0.67</v>
      </c>
    </row>
    <row r="28" spans="2:23" ht="17.5" thickBot="1">
      <c r="H28" s="157" t="s">
        <v>172</v>
      </c>
      <c r="I28" s="157"/>
      <c r="J28" s="157"/>
      <c r="K28" s="158"/>
      <c r="L28" s="159">
        <f>L27</f>
        <v>0.67</v>
      </c>
    </row>
    <row r="29" spans="2:23" ht="17">
      <c r="H29" s="160" t="s">
        <v>13</v>
      </c>
      <c r="I29" s="161" t="s">
        <v>85</v>
      </c>
      <c r="J29" s="161" t="s">
        <v>8</v>
      </c>
      <c r="K29" s="161" t="s">
        <v>2</v>
      </c>
      <c r="L29" s="161" t="s">
        <v>171</v>
      </c>
    </row>
    <row r="30" spans="2:23" ht="17">
      <c r="H30" s="60" t="s">
        <v>138</v>
      </c>
      <c r="I30" s="25"/>
      <c r="J30" s="122"/>
      <c r="K30" s="25" t="s">
        <v>158</v>
      </c>
      <c r="L30" s="120">
        <f>L27</f>
        <v>0.67</v>
      </c>
    </row>
    <row r="31" spans="2:23" ht="17.5" thickBot="1">
      <c r="H31" s="129" t="s">
        <v>173</v>
      </c>
      <c r="I31" s="167"/>
      <c r="J31" s="167"/>
      <c r="K31" s="130" t="s">
        <v>158</v>
      </c>
      <c r="L31" s="131">
        <f>L30</f>
        <v>0.67</v>
      </c>
    </row>
    <row r="32" spans="2:23" ht="17">
      <c r="H32" s="60"/>
      <c r="I32" s="25"/>
      <c r="J32" s="122"/>
      <c r="K32" s="25"/>
      <c r="L32" s="122"/>
    </row>
    <row r="33" spans="8:12" ht="17">
      <c r="H33" s="168"/>
      <c r="I33" s="169"/>
      <c r="J33" s="170"/>
      <c r="K33" s="169"/>
      <c r="L33" s="170"/>
    </row>
    <row r="34" spans="8:12" ht="17.5" thickBot="1">
      <c r="H34" s="107" t="s">
        <v>409</v>
      </c>
      <c r="I34" s="52"/>
      <c r="J34" s="108"/>
      <c r="K34" s="108"/>
      <c r="L34" s="52"/>
    </row>
    <row r="35" spans="8:12" ht="17.5" thickBot="1">
      <c r="H35" s="110" t="s">
        <v>174</v>
      </c>
      <c r="I35" s="110" t="s">
        <v>85</v>
      </c>
      <c r="J35" s="110" t="s">
        <v>8</v>
      </c>
      <c r="K35" s="110" t="s">
        <v>2</v>
      </c>
      <c r="L35" s="110" t="s">
        <v>175</v>
      </c>
    </row>
    <row r="36" spans="8:12" ht="17">
      <c r="H36" s="155" t="s">
        <v>12</v>
      </c>
      <c r="I36" s="58"/>
      <c r="J36" s="58"/>
      <c r="K36" s="58"/>
      <c r="L36" s="58"/>
    </row>
    <row r="37" spans="8:12" ht="17">
      <c r="H37" s="58" t="s">
        <v>101</v>
      </c>
      <c r="I37" s="58"/>
      <c r="J37" s="58"/>
      <c r="K37" s="25" t="s">
        <v>160</v>
      </c>
      <c r="L37" s="120">
        <f>J5</f>
        <v>6.09</v>
      </c>
    </row>
    <row r="38" spans="8:12" ht="17.5" thickBot="1">
      <c r="H38" s="167" t="s">
        <v>176</v>
      </c>
      <c r="I38" s="167"/>
      <c r="J38" s="167"/>
      <c r="K38" s="130"/>
      <c r="L38" s="131">
        <f>L37</f>
        <v>6.09</v>
      </c>
    </row>
    <row r="39" spans="8:12" ht="17">
      <c r="H39" s="112" t="s">
        <v>13</v>
      </c>
      <c r="I39" s="104" t="s">
        <v>85</v>
      </c>
      <c r="J39" s="104" t="s">
        <v>8</v>
      </c>
      <c r="K39" s="104" t="s">
        <v>2</v>
      </c>
      <c r="L39" s="104" t="s">
        <v>175</v>
      </c>
    </row>
    <row r="40" spans="8:12" ht="17">
      <c r="H40" s="60" t="s">
        <v>192</v>
      </c>
      <c r="I40" s="25"/>
      <c r="J40" s="122"/>
      <c r="K40" s="25" t="s">
        <v>160</v>
      </c>
      <c r="L40" s="120">
        <f>L38</f>
        <v>6.09</v>
      </c>
    </row>
    <row r="41" spans="8:12" ht="17.5" thickBot="1">
      <c r="H41" s="162" t="s">
        <v>173</v>
      </c>
      <c r="I41" s="117"/>
      <c r="J41" s="117"/>
      <c r="K41" s="130" t="s">
        <v>160</v>
      </c>
      <c r="L41" s="143">
        <f>L40</f>
        <v>6.09</v>
      </c>
    </row>
    <row r="42" spans="8:12" ht="17">
      <c r="H42" s="60"/>
      <c r="I42" s="25"/>
      <c r="J42" s="122"/>
      <c r="K42" s="25"/>
      <c r="L42" s="122"/>
    </row>
    <row r="43" spans="8:12" ht="17">
      <c r="H43" s="26"/>
      <c r="I43" s="26"/>
      <c r="J43" s="26"/>
      <c r="K43" s="26"/>
      <c r="L43" s="170"/>
    </row>
    <row r="44" spans="8:12" ht="17.5" thickBot="1">
      <c r="H44" s="52" t="s">
        <v>410</v>
      </c>
      <c r="I44" s="26"/>
      <c r="J44" s="26"/>
      <c r="K44" s="26"/>
      <c r="L44" s="170"/>
    </row>
    <row r="45" spans="8:12" ht="17.5" thickBot="1">
      <c r="H45" s="110" t="s">
        <v>188</v>
      </c>
      <c r="I45" s="110" t="s">
        <v>2</v>
      </c>
      <c r="J45" s="110" t="s">
        <v>11</v>
      </c>
      <c r="K45" s="110" t="s">
        <v>13</v>
      </c>
      <c r="L45" s="66"/>
    </row>
    <row r="46" spans="8:12" ht="17">
      <c r="H46" s="25" t="s">
        <v>189</v>
      </c>
      <c r="I46" s="25" t="s">
        <v>54</v>
      </c>
      <c r="J46" s="172">
        <f>J7</f>
        <v>4352.9799999999996</v>
      </c>
      <c r="K46" s="172" t="s">
        <v>3</v>
      </c>
      <c r="L46" s="66"/>
    </row>
    <row r="47" spans="8:12" ht="17">
      <c r="H47" s="25" t="s">
        <v>190</v>
      </c>
      <c r="I47" s="25" t="s">
        <v>54</v>
      </c>
      <c r="J47" s="172" t="s">
        <v>3</v>
      </c>
      <c r="K47" s="172" t="s">
        <v>3</v>
      </c>
      <c r="L47" s="66"/>
    </row>
    <row r="48" spans="8:12" ht="17">
      <c r="H48" s="25" t="s">
        <v>53</v>
      </c>
      <c r="I48" s="25" t="s">
        <v>54</v>
      </c>
      <c r="J48" s="172" t="s">
        <v>3</v>
      </c>
      <c r="K48" s="172" t="s">
        <v>3</v>
      </c>
    </row>
    <row r="49" spans="8:11">
      <c r="H49" s="153" t="s">
        <v>192</v>
      </c>
      <c r="I49" s="153" t="s">
        <v>54</v>
      </c>
      <c r="J49" s="30" t="s">
        <v>3</v>
      </c>
      <c r="K49" s="234">
        <f>J46</f>
        <v>4352.9799999999996</v>
      </c>
    </row>
    <row r="50" spans="8:11" ht="17.5" thickBot="1">
      <c r="H50" s="63" t="s">
        <v>0</v>
      </c>
      <c r="I50" s="63" t="s">
        <v>54</v>
      </c>
      <c r="J50" s="175">
        <f>SUM(J46:J48)</f>
        <v>4352.9799999999996</v>
      </c>
      <c r="K50" s="175">
        <f>SUM(K46:K48)</f>
        <v>0</v>
      </c>
    </row>
  </sheetData>
  <mergeCells count="3">
    <mergeCell ref="B2:F2"/>
    <mergeCell ref="N2:O2"/>
    <mergeCell ref="K4:K5"/>
  </mergeCells>
  <pageMargins left="0.7" right="0.7" top="0.75" bottom="0.75" header="0.3" footer="0.3"/>
  <pageSetup orientation="portrait" horizontalDpi="4294967293" verticalDpi="4294967293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1A4C9-595E-4122-AE40-CEE433687FC3}">
  <sheetPr>
    <tabColor theme="9" tint="-0.249977111117893"/>
  </sheetPr>
  <dimension ref="B1:W60"/>
  <sheetViews>
    <sheetView topLeftCell="A16" zoomScale="56" zoomScaleNormal="56" workbookViewId="0">
      <selection activeCell="F37" sqref="F37"/>
    </sheetView>
  </sheetViews>
  <sheetFormatPr defaultColWidth="8.90625" defaultRowHeight="15.5"/>
  <cols>
    <col min="1" max="1" width="8.90625" style="40"/>
    <col min="2" max="2" width="33.6328125" style="40" customWidth="1"/>
    <col min="3" max="3" width="21.36328125" style="40" customWidth="1"/>
    <col min="4" max="4" width="24.7265625" style="40" customWidth="1"/>
    <col min="5" max="5" width="23.6328125" style="40" customWidth="1"/>
    <col min="6" max="6" width="34.1796875" style="95" customWidth="1"/>
    <col min="7" max="7" width="16.90625" style="40" customWidth="1"/>
    <col min="8" max="8" width="26.453125" style="40" customWidth="1"/>
    <col min="9" max="9" width="25.26953125" style="40" customWidth="1"/>
    <col min="10" max="10" width="22.6328125" style="40" customWidth="1"/>
    <col min="11" max="11" width="39.7265625" style="40" customWidth="1"/>
    <col min="12" max="12" width="17.6328125" style="40" customWidth="1"/>
    <col min="13" max="13" width="17.7265625" style="40" customWidth="1"/>
    <col min="14" max="14" width="17.6328125" style="40" customWidth="1"/>
    <col min="15" max="15" width="19.6328125" style="40" customWidth="1"/>
    <col min="16" max="19" width="8.90625" style="40"/>
    <col min="20" max="20" width="11.90625" style="40" customWidth="1"/>
    <col min="21" max="16384" width="8.90625" style="40"/>
  </cols>
  <sheetData>
    <row r="1" spans="2:23" ht="17.5" thickBot="1">
      <c r="H1" s="52" t="s">
        <v>411</v>
      </c>
      <c r="I1" s="24"/>
      <c r="J1" s="24"/>
      <c r="K1" s="24"/>
      <c r="L1" s="24"/>
      <c r="M1" s="31"/>
      <c r="N1" s="24" t="s">
        <v>412</v>
      </c>
      <c r="O1" s="24"/>
      <c r="P1" s="24"/>
      <c r="Q1" s="24"/>
      <c r="R1" s="24"/>
      <c r="S1" s="24"/>
      <c r="T1" s="24"/>
      <c r="U1" s="24"/>
      <c r="V1" s="26"/>
      <c r="W1" s="26"/>
    </row>
    <row r="2" spans="2:23" ht="36" customHeight="1" thickBot="1">
      <c r="B2" s="339" t="s">
        <v>261</v>
      </c>
      <c r="C2" s="339"/>
      <c r="D2" s="339"/>
      <c r="E2" s="339"/>
      <c r="F2" s="339"/>
      <c r="G2" s="96"/>
      <c r="H2" s="264" t="s">
        <v>196</v>
      </c>
      <c r="I2" s="110" t="s">
        <v>85</v>
      </c>
      <c r="J2" s="110" t="s">
        <v>8</v>
      </c>
      <c r="K2" s="110" t="s">
        <v>9</v>
      </c>
      <c r="L2" s="103"/>
      <c r="M2" s="254"/>
      <c r="N2" s="344" t="s">
        <v>198</v>
      </c>
      <c r="O2" s="344"/>
      <c r="P2" s="24"/>
      <c r="Q2" s="24"/>
      <c r="R2" s="24"/>
      <c r="S2" s="24"/>
      <c r="T2" s="24"/>
      <c r="U2" s="24"/>
      <c r="V2" s="26"/>
      <c r="W2" s="26"/>
    </row>
    <row r="3" spans="2:23" ht="34">
      <c r="B3" s="26"/>
      <c r="C3" s="26"/>
      <c r="D3" s="26"/>
      <c r="E3" s="26"/>
      <c r="F3" s="153"/>
      <c r="H3" s="44" t="s">
        <v>152</v>
      </c>
      <c r="I3" s="44" t="s">
        <v>153</v>
      </c>
      <c r="J3" s="44">
        <v>13.01</v>
      </c>
      <c r="K3" s="44" t="s">
        <v>297</v>
      </c>
      <c r="L3" s="58"/>
      <c r="M3" s="31"/>
      <c r="N3" s="25" t="s">
        <v>177</v>
      </c>
      <c r="O3" s="25">
        <v>1</v>
      </c>
      <c r="P3" s="24"/>
      <c r="Q3" s="24"/>
      <c r="R3" s="24"/>
      <c r="S3" s="24"/>
      <c r="T3" s="24"/>
      <c r="U3" s="24"/>
      <c r="V3" s="26"/>
      <c r="W3" s="26"/>
    </row>
    <row r="4" spans="2:23" s="41" customFormat="1" ht="42.75" customHeight="1" thickBot="1">
      <c r="B4" s="58" t="s">
        <v>413</v>
      </c>
      <c r="C4" s="178"/>
      <c r="D4" s="178"/>
      <c r="E4" s="178"/>
      <c r="F4" s="179"/>
      <c r="G4" s="96"/>
      <c r="H4" s="25" t="s">
        <v>157</v>
      </c>
      <c r="I4" s="25" t="s">
        <v>184</v>
      </c>
      <c r="J4" s="25">
        <v>0.88</v>
      </c>
      <c r="K4" s="44" t="s">
        <v>298</v>
      </c>
      <c r="L4" s="56"/>
      <c r="M4" s="257"/>
      <c r="N4" s="25" t="s">
        <v>178</v>
      </c>
      <c r="O4" s="25">
        <v>12</v>
      </c>
      <c r="P4" s="235"/>
      <c r="Q4" s="235"/>
      <c r="R4" s="235"/>
      <c r="S4" s="235"/>
      <c r="T4" s="235"/>
      <c r="U4" s="235"/>
      <c r="V4" s="178"/>
      <c r="W4" s="178"/>
    </row>
    <row r="5" spans="2:23" ht="24" customHeight="1" thickBot="1">
      <c r="B5" s="265" t="s">
        <v>31</v>
      </c>
      <c r="C5" s="186" t="s">
        <v>2</v>
      </c>
      <c r="D5" s="265" t="s">
        <v>32</v>
      </c>
      <c r="E5" s="265" t="s">
        <v>80</v>
      </c>
      <c r="F5" s="265" t="s">
        <v>9</v>
      </c>
      <c r="G5" s="43"/>
      <c r="H5" s="25" t="s">
        <v>159</v>
      </c>
      <c r="I5" s="25" t="s">
        <v>185</v>
      </c>
      <c r="J5" s="25">
        <v>3.05</v>
      </c>
      <c r="K5" s="44" t="s">
        <v>299</v>
      </c>
      <c r="L5" s="58"/>
      <c r="M5" s="257"/>
      <c r="N5" s="25" t="s">
        <v>162</v>
      </c>
      <c r="O5" s="25">
        <v>14</v>
      </c>
      <c r="P5" s="24"/>
      <c r="Q5" s="24"/>
      <c r="R5" s="24"/>
      <c r="S5" s="24"/>
      <c r="T5" s="24"/>
      <c r="U5" s="24"/>
      <c r="V5" s="26"/>
      <c r="W5" s="26"/>
    </row>
    <row r="6" spans="2:23" ht="30.65" customHeight="1">
      <c r="B6" s="103" t="s">
        <v>11</v>
      </c>
      <c r="C6" s="104"/>
      <c r="D6" s="55"/>
      <c r="E6" s="55"/>
      <c r="F6" s="55"/>
      <c r="G6" s="43"/>
      <c r="H6" s="25" t="s">
        <v>183</v>
      </c>
      <c r="I6" s="25" t="s">
        <v>6</v>
      </c>
      <c r="J6" s="120">
        <f>(43.33*0.5)+(74*0.5)</f>
        <v>58.664999999999999</v>
      </c>
      <c r="K6" s="44" t="s">
        <v>300</v>
      </c>
      <c r="L6" s="58"/>
      <c r="M6" s="257"/>
      <c r="N6" s="25" t="s">
        <v>179</v>
      </c>
      <c r="O6" s="25">
        <v>16</v>
      </c>
      <c r="P6" s="24"/>
      <c r="Q6" s="24"/>
      <c r="R6" s="24"/>
      <c r="S6" s="24"/>
      <c r="T6" s="24"/>
      <c r="U6" s="24"/>
      <c r="V6" s="26"/>
      <c r="W6" s="26"/>
    </row>
    <row r="7" spans="2:23" ht="65.400000000000006" customHeight="1" thickBot="1">
      <c r="B7" s="56" t="s">
        <v>223</v>
      </c>
      <c r="C7" s="25" t="s">
        <v>34</v>
      </c>
      <c r="D7" s="44">
        <v>1</v>
      </c>
      <c r="E7" s="56"/>
      <c r="F7" s="55"/>
      <c r="G7" s="43"/>
      <c r="H7" s="63" t="s">
        <v>186</v>
      </c>
      <c r="I7" s="63" t="s">
        <v>187</v>
      </c>
      <c r="J7" s="105">
        <v>4459</v>
      </c>
      <c r="K7" s="106" t="s">
        <v>284</v>
      </c>
      <c r="L7" s="58"/>
      <c r="M7" s="257"/>
      <c r="N7" s="25" t="s">
        <v>5</v>
      </c>
      <c r="O7" s="25">
        <v>31</v>
      </c>
      <c r="P7" s="24"/>
      <c r="Q7" s="24"/>
      <c r="R7" s="24"/>
      <c r="S7" s="24"/>
      <c r="T7" s="24"/>
      <c r="U7" s="24"/>
      <c r="V7" s="26"/>
      <c r="W7" s="26"/>
    </row>
    <row r="8" spans="2:23" ht="27" customHeight="1" thickBot="1">
      <c r="B8" s="58" t="s">
        <v>7</v>
      </c>
      <c r="C8" s="63"/>
      <c r="D8" s="106"/>
      <c r="E8" s="165"/>
      <c r="F8" s="266"/>
      <c r="G8" s="43"/>
      <c r="H8" s="58"/>
      <c r="I8" s="58"/>
      <c r="J8" s="58"/>
      <c r="K8" s="58"/>
      <c r="L8" s="58"/>
      <c r="M8" s="257"/>
      <c r="N8" s="25" t="s">
        <v>180</v>
      </c>
      <c r="O8" s="25">
        <v>35</v>
      </c>
      <c r="P8" s="24"/>
      <c r="Q8" s="24"/>
      <c r="R8" s="24"/>
      <c r="S8" s="24"/>
      <c r="T8" s="24"/>
      <c r="U8" s="24"/>
      <c r="V8" s="26"/>
      <c r="W8" s="26"/>
    </row>
    <row r="9" spans="2:23" ht="24" customHeight="1" thickBot="1">
      <c r="B9" s="228" t="s">
        <v>43</v>
      </c>
      <c r="C9" s="229"/>
      <c r="D9" s="230"/>
      <c r="E9" s="230"/>
      <c r="F9" s="230"/>
      <c r="G9" s="43"/>
      <c r="H9" s="107" t="s">
        <v>414</v>
      </c>
      <c r="I9" s="58"/>
      <c r="J9" s="185"/>
      <c r="K9" s="185"/>
      <c r="L9" s="58"/>
      <c r="M9" s="257"/>
      <c r="N9" s="63" t="s">
        <v>163</v>
      </c>
      <c r="O9" s="63">
        <v>39</v>
      </c>
      <c r="P9" s="24"/>
      <c r="Q9" s="24"/>
      <c r="R9" s="24"/>
      <c r="S9" s="24"/>
      <c r="T9" s="24"/>
      <c r="U9" s="24"/>
      <c r="V9" s="26"/>
      <c r="W9" s="26"/>
    </row>
    <row r="10" spans="2:23" ht="19.25" customHeight="1" thickBot="1">
      <c r="B10" s="56" t="s">
        <v>44</v>
      </c>
      <c r="C10" s="25"/>
      <c r="D10" s="44"/>
      <c r="E10" s="44"/>
      <c r="F10" s="44"/>
      <c r="G10" s="43"/>
      <c r="H10" s="110" t="s">
        <v>164</v>
      </c>
      <c r="I10" s="110" t="s">
        <v>85</v>
      </c>
      <c r="J10" s="110" t="s">
        <v>8</v>
      </c>
      <c r="K10" s="110" t="s">
        <v>2</v>
      </c>
      <c r="L10" s="110" t="s">
        <v>165</v>
      </c>
      <c r="M10" s="257"/>
      <c r="N10" s="58" t="s">
        <v>151</v>
      </c>
      <c r="O10" s="120" t="s">
        <v>36</v>
      </c>
      <c r="P10" s="25" t="s">
        <v>34</v>
      </c>
      <c r="Q10" s="120">
        <v>801.36</v>
      </c>
      <c r="R10" s="25" t="s">
        <v>35</v>
      </c>
      <c r="S10" s="58"/>
      <c r="T10" s="58"/>
      <c r="U10" s="58"/>
      <c r="V10" s="26"/>
      <c r="W10" s="26"/>
    </row>
    <row r="11" spans="2:23" ht="24" customHeight="1">
      <c r="B11" s="132" t="s">
        <v>45</v>
      </c>
      <c r="C11" s="25" t="s">
        <v>153</v>
      </c>
      <c r="D11" s="44"/>
      <c r="E11" s="133">
        <f>L25</f>
        <v>12.181866715008912</v>
      </c>
      <c r="F11" s="44" t="s">
        <v>100</v>
      </c>
      <c r="G11" s="43"/>
      <c r="H11" s="112" t="s">
        <v>12</v>
      </c>
      <c r="I11" s="25"/>
      <c r="J11" s="25"/>
      <c r="K11" s="25"/>
      <c r="L11" s="25"/>
      <c r="M11" s="257"/>
      <c r="N11" s="58" t="s">
        <v>152</v>
      </c>
      <c r="O11" s="120">
        <f>L25</f>
        <v>12.181866715008912</v>
      </c>
      <c r="P11" s="25" t="s">
        <v>153</v>
      </c>
      <c r="Q11" s="267">
        <f>O11*1000</f>
        <v>12181.866715008911</v>
      </c>
      <c r="R11" s="25" t="s">
        <v>154</v>
      </c>
      <c r="S11" s="25" t="s">
        <v>88</v>
      </c>
      <c r="T11" s="171">
        <f>Q11*P16/S16</f>
        <v>26104.000103590522</v>
      </c>
      <c r="U11" s="25" t="s">
        <v>155</v>
      </c>
      <c r="V11" s="133">
        <f>T11/1000</f>
        <v>26.104000103590522</v>
      </c>
      <c r="W11" s="44" t="s">
        <v>156</v>
      </c>
    </row>
    <row r="12" spans="2:23" ht="18">
      <c r="B12" s="132" t="s">
        <v>46</v>
      </c>
      <c r="C12" s="25"/>
      <c r="D12" s="44"/>
      <c r="E12" s="44"/>
      <c r="F12" s="44"/>
      <c r="G12" s="43"/>
      <c r="H12" s="119" t="s">
        <v>197</v>
      </c>
      <c r="I12" s="25"/>
      <c r="J12" s="25"/>
      <c r="K12" s="25" t="s">
        <v>153</v>
      </c>
      <c r="L12" s="120">
        <f>J3</f>
        <v>13.01</v>
      </c>
      <c r="M12" s="257"/>
      <c r="N12" s="58" t="s">
        <v>157</v>
      </c>
      <c r="O12" s="120">
        <f>L37</f>
        <v>0.82928398147368421</v>
      </c>
      <c r="P12" s="25" t="s">
        <v>158</v>
      </c>
      <c r="Q12" s="267">
        <f>O12*1000</f>
        <v>829.28398147368421</v>
      </c>
      <c r="R12" s="25" t="s">
        <v>154</v>
      </c>
      <c r="S12" s="25" t="s">
        <v>381</v>
      </c>
      <c r="T12" s="171">
        <f>Q12*P17/S17</f>
        <v>1899.3278285365025</v>
      </c>
      <c r="U12" s="25" t="s">
        <v>382</v>
      </c>
      <c r="V12" s="133">
        <f>T12/1000</f>
        <v>1.8993278285365025</v>
      </c>
      <c r="W12" s="44" t="s">
        <v>342</v>
      </c>
    </row>
    <row r="13" spans="2:23" ht="34.5" thickBot="1">
      <c r="B13" s="132" t="s">
        <v>341</v>
      </c>
      <c r="C13" s="25" t="s">
        <v>342</v>
      </c>
      <c r="D13" s="44"/>
      <c r="E13" s="133">
        <f>V12</f>
        <v>1.8993278285365025</v>
      </c>
      <c r="F13" s="44" t="s">
        <v>99</v>
      </c>
      <c r="G13" s="43"/>
      <c r="H13" s="24"/>
      <c r="I13" s="24"/>
      <c r="J13" s="24"/>
      <c r="K13" s="25"/>
      <c r="L13" s="122"/>
      <c r="M13" s="257"/>
      <c r="N13" s="117" t="s">
        <v>159</v>
      </c>
      <c r="O13" s="143">
        <f>L48</f>
        <v>3.05</v>
      </c>
      <c r="P13" s="63" t="s">
        <v>160</v>
      </c>
      <c r="Q13" s="268">
        <f>O13*1000</f>
        <v>3050</v>
      </c>
      <c r="R13" s="63" t="s">
        <v>154</v>
      </c>
      <c r="S13" s="63" t="s">
        <v>383</v>
      </c>
      <c r="T13" s="105">
        <f>Q13*P18/S18</f>
        <v>3675.6410256410259</v>
      </c>
      <c r="U13" s="63" t="s">
        <v>384</v>
      </c>
      <c r="V13" s="241">
        <f>T13/1000</f>
        <v>3.6756410256410259</v>
      </c>
      <c r="W13" s="106" t="s">
        <v>347</v>
      </c>
    </row>
    <row r="14" spans="2:23" ht="17.5" thickBot="1">
      <c r="B14" s="132" t="s">
        <v>47</v>
      </c>
      <c r="C14" s="25"/>
      <c r="D14" s="25"/>
      <c r="E14" s="25"/>
      <c r="F14" s="44"/>
      <c r="G14" s="43"/>
      <c r="H14" s="129" t="s">
        <v>166</v>
      </c>
      <c r="I14" s="130"/>
      <c r="J14" s="130"/>
      <c r="K14" s="63" t="s">
        <v>153</v>
      </c>
      <c r="L14" s="131">
        <f>L12</f>
        <v>13.01</v>
      </c>
      <c r="M14" s="257"/>
      <c r="N14" s="25"/>
      <c r="O14" s="25"/>
      <c r="P14" s="25"/>
      <c r="Q14" s="25"/>
      <c r="R14" s="25"/>
      <c r="S14" s="25"/>
      <c r="T14" s="25"/>
      <c r="U14" s="25"/>
      <c r="V14" s="26"/>
      <c r="W14" s="26"/>
    </row>
    <row r="15" spans="2:23" ht="25.25" customHeight="1" thickBot="1">
      <c r="B15" s="142" t="s">
        <v>346</v>
      </c>
      <c r="C15" s="63" t="s">
        <v>347</v>
      </c>
      <c r="D15" s="63"/>
      <c r="E15" s="143">
        <f>V13</f>
        <v>3.6756410256410259</v>
      </c>
      <c r="F15" s="106" t="s">
        <v>99</v>
      </c>
      <c r="G15" s="43"/>
      <c r="H15" s="112" t="s">
        <v>13</v>
      </c>
      <c r="I15" s="104"/>
      <c r="J15" s="104"/>
      <c r="K15" s="104"/>
      <c r="L15" s="104"/>
      <c r="M15" s="257"/>
      <c r="N15" s="25"/>
      <c r="O15" s="25"/>
      <c r="P15" s="25"/>
      <c r="Q15" s="25"/>
      <c r="R15" s="25"/>
      <c r="S15" s="25"/>
      <c r="T15" s="25"/>
      <c r="U15" s="25"/>
      <c r="V15" s="26"/>
      <c r="W15" s="26"/>
    </row>
    <row r="16" spans="2:23" ht="29" customHeight="1">
      <c r="B16" s="54" t="s">
        <v>48</v>
      </c>
      <c r="C16" s="25"/>
      <c r="D16" s="25"/>
      <c r="E16" s="25"/>
      <c r="F16" s="44"/>
      <c r="G16" s="43"/>
      <c r="H16" s="269" t="s">
        <v>243</v>
      </c>
      <c r="I16" s="31"/>
      <c r="J16" s="31"/>
      <c r="K16" s="31"/>
      <c r="L16" s="31"/>
      <c r="M16" s="257"/>
      <c r="N16" s="242" t="s">
        <v>385</v>
      </c>
      <c r="O16" s="182" t="s">
        <v>161</v>
      </c>
      <c r="P16" s="182">
        <v>60</v>
      </c>
      <c r="Q16" s="182" t="s">
        <v>154</v>
      </c>
      <c r="R16" s="182" t="s">
        <v>162</v>
      </c>
      <c r="S16" s="243">
        <v>28</v>
      </c>
      <c r="T16" s="25"/>
      <c r="U16" s="25"/>
      <c r="V16" s="26"/>
      <c r="W16" s="26"/>
    </row>
    <row r="17" spans="2:23" ht="29" customHeight="1">
      <c r="B17" s="252" t="s">
        <v>49</v>
      </c>
      <c r="C17" s="25"/>
      <c r="D17" s="25"/>
      <c r="E17" s="25"/>
      <c r="F17" s="44"/>
      <c r="G17" s="43"/>
      <c r="H17" s="60" t="s">
        <v>57</v>
      </c>
      <c r="I17" s="25" t="s">
        <v>343</v>
      </c>
      <c r="J17" s="122">
        <f>D19</f>
        <v>0.45</v>
      </c>
      <c r="K17" s="25" t="s">
        <v>153</v>
      </c>
      <c r="L17" s="122">
        <f>J17*(O5/(O5+O3*3))</f>
        <v>0.37058823529411766</v>
      </c>
      <c r="M17" s="257"/>
      <c r="N17" s="244" t="s">
        <v>386</v>
      </c>
      <c r="O17" s="25" t="s">
        <v>161</v>
      </c>
      <c r="P17" s="25">
        <v>142</v>
      </c>
      <c r="Q17" s="25" t="s">
        <v>154</v>
      </c>
      <c r="R17" s="25" t="s">
        <v>5</v>
      </c>
      <c r="S17" s="245">
        <v>62</v>
      </c>
      <c r="T17" s="25"/>
      <c r="U17" s="25"/>
      <c r="V17" s="26"/>
      <c r="W17" s="26"/>
    </row>
    <row r="18" spans="2:23" ht="29" customHeight="1" thickBot="1">
      <c r="B18" s="144" t="s">
        <v>50</v>
      </c>
      <c r="C18" s="25"/>
      <c r="D18" s="25"/>
      <c r="E18" s="25"/>
      <c r="F18" s="44"/>
      <c r="G18" s="43"/>
      <c r="H18" s="60" t="s">
        <v>64</v>
      </c>
      <c r="I18" s="25" t="s">
        <v>345</v>
      </c>
      <c r="J18" s="122">
        <f>D21</f>
        <v>0.24</v>
      </c>
      <c r="K18" s="25" t="s">
        <v>153</v>
      </c>
      <c r="L18" s="122">
        <f>J18*(O5/(O5+O5+O6))</f>
        <v>7.6363636363636356E-2</v>
      </c>
      <c r="M18" s="257"/>
      <c r="N18" s="246" t="s">
        <v>383</v>
      </c>
      <c r="O18" s="63" t="s">
        <v>161</v>
      </c>
      <c r="P18" s="63">
        <v>94</v>
      </c>
      <c r="Q18" s="63" t="s">
        <v>154</v>
      </c>
      <c r="R18" s="63" t="s">
        <v>163</v>
      </c>
      <c r="S18" s="247">
        <v>78</v>
      </c>
      <c r="T18" s="25"/>
      <c r="U18" s="25"/>
      <c r="V18" s="26"/>
      <c r="W18" s="26"/>
    </row>
    <row r="19" spans="2:23" ht="29" customHeight="1">
      <c r="B19" s="56" t="s">
        <v>349</v>
      </c>
      <c r="C19" s="25" t="s">
        <v>35</v>
      </c>
      <c r="D19" s="120">
        <f>(0.66*D7/2)+(0.24*D7/2)</f>
        <v>0.45</v>
      </c>
      <c r="E19" s="25"/>
      <c r="F19" s="44" t="s">
        <v>438</v>
      </c>
      <c r="G19" s="43"/>
      <c r="H19" s="60" t="s">
        <v>68</v>
      </c>
      <c r="I19" s="25" t="s">
        <v>167</v>
      </c>
      <c r="J19" s="122"/>
      <c r="K19" s="25" t="s">
        <v>153</v>
      </c>
      <c r="L19" s="122">
        <f>J19*(O5/(O5+O6))</f>
        <v>0</v>
      </c>
      <c r="M19" s="257"/>
      <c r="N19" s="31"/>
      <c r="O19" s="31"/>
      <c r="P19" s="31"/>
      <c r="Q19" s="31"/>
      <c r="R19" s="31"/>
      <c r="S19" s="31"/>
      <c r="T19" s="31"/>
      <c r="U19" s="31"/>
    </row>
    <row r="20" spans="2:23" ht="18">
      <c r="B20" s="56" t="s">
        <v>351</v>
      </c>
      <c r="C20" s="25" t="s">
        <v>35</v>
      </c>
      <c r="D20" s="120">
        <f>4*1000/1000</f>
        <v>4</v>
      </c>
      <c r="E20" s="25"/>
      <c r="F20" s="44" t="s">
        <v>439</v>
      </c>
      <c r="G20" s="43"/>
      <c r="H20" s="60" t="s">
        <v>168</v>
      </c>
      <c r="I20" s="44" t="s">
        <v>348</v>
      </c>
      <c r="J20" s="133"/>
      <c r="K20" s="25" t="s">
        <v>153</v>
      </c>
      <c r="L20" s="210">
        <f>J20*(O5/(O5+O6+O6))</f>
        <v>0</v>
      </c>
      <c r="M20" s="257"/>
      <c r="N20" s="31"/>
      <c r="O20" s="31"/>
      <c r="P20" s="31"/>
      <c r="Q20" s="31"/>
      <c r="R20" s="31"/>
      <c r="S20" s="31"/>
      <c r="T20" s="31"/>
      <c r="U20" s="31"/>
    </row>
    <row r="21" spans="2:23" ht="18">
      <c r="B21" s="56" t="s">
        <v>302</v>
      </c>
      <c r="C21" s="25" t="s">
        <v>35</v>
      </c>
      <c r="D21" s="120">
        <f>0.24*1000/1000</f>
        <v>0.24</v>
      </c>
      <c r="E21" s="25"/>
      <c r="F21" s="44" t="s">
        <v>439</v>
      </c>
      <c r="G21" s="43"/>
      <c r="H21" s="31"/>
      <c r="I21" s="31"/>
      <c r="J21" s="31"/>
      <c r="K21" s="31"/>
      <c r="L21" s="31"/>
      <c r="M21" s="257"/>
      <c r="N21" s="31"/>
      <c r="O21" s="31"/>
      <c r="P21" s="31"/>
      <c r="Q21" s="31"/>
      <c r="R21" s="31"/>
      <c r="S21" s="31"/>
      <c r="T21" s="31"/>
      <c r="U21" s="31"/>
    </row>
    <row r="22" spans="2:23" ht="34">
      <c r="B22" s="56" t="s">
        <v>28</v>
      </c>
      <c r="C22" s="25" t="s">
        <v>35</v>
      </c>
      <c r="D22" s="120">
        <f>0.56*D7/2</f>
        <v>0.28000000000000003</v>
      </c>
      <c r="E22" s="25"/>
      <c r="F22" s="44" t="s">
        <v>438</v>
      </c>
      <c r="G22" s="43"/>
      <c r="H22" s="269" t="s">
        <v>4</v>
      </c>
      <c r="I22" s="31"/>
      <c r="J22" s="31"/>
      <c r="K22" s="31"/>
      <c r="L22" s="31"/>
      <c r="M22" s="257"/>
      <c r="N22" s="31"/>
      <c r="O22" s="31"/>
      <c r="P22" s="31"/>
      <c r="Q22" s="31"/>
      <c r="R22" s="31"/>
      <c r="S22" s="31"/>
      <c r="T22" s="31"/>
      <c r="U22" s="31"/>
    </row>
    <row r="23" spans="2:23" ht="17">
      <c r="B23" s="144" t="s">
        <v>51</v>
      </c>
      <c r="C23" s="25"/>
      <c r="D23" s="25"/>
      <c r="E23" s="25"/>
      <c r="F23" s="44"/>
      <c r="H23" s="168" t="s">
        <v>237</v>
      </c>
      <c r="I23" s="233" t="s">
        <v>153</v>
      </c>
      <c r="J23" s="270">
        <f>D29</f>
        <v>0.22791800000000001</v>
      </c>
      <c r="K23" s="169" t="s">
        <v>153</v>
      </c>
      <c r="L23" s="271">
        <f>J23</f>
        <v>0.22791800000000001</v>
      </c>
      <c r="M23" s="31"/>
      <c r="N23" s="31"/>
      <c r="O23" s="31"/>
      <c r="P23" s="31"/>
      <c r="Q23" s="31"/>
      <c r="R23" s="31"/>
      <c r="S23" s="31"/>
      <c r="T23" s="31"/>
      <c r="U23" s="31"/>
    </row>
    <row r="24" spans="2:23" ht="18.5" thickBot="1">
      <c r="B24" s="165" t="s">
        <v>302</v>
      </c>
      <c r="C24" s="63" t="s">
        <v>35</v>
      </c>
      <c r="D24" s="63"/>
      <c r="E24" s="118">
        <f>L25*1/100</f>
        <v>0.12181866715008911</v>
      </c>
      <c r="F24" s="106" t="s">
        <v>439</v>
      </c>
      <c r="H24" s="168" t="s">
        <v>353</v>
      </c>
      <c r="I24" s="233" t="s">
        <v>350</v>
      </c>
      <c r="J24" s="272">
        <f>D30</f>
        <v>0.19705296</v>
      </c>
      <c r="K24" s="169" t="s">
        <v>153</v>
      </c>
      <c r="L24" s="273">
        <f>J24*(O5/(O5+O3+O3+O3+O3))</f>
        <v>0.15326341333333335</v>
      </c>
      <c r="M24" s="31"/>
      <c r="N24" s="31"/>
      <c r="O24" s="31"/>
      <c r="P24" s="31"/>
      <c r="Q24" s="31"/>
      <c r="R24" s="31"/>
      <c r="S24" s="31"/>
      <c r="T24" s="31"/>
      <c r="U24" s="31"/>
    </row>
    <row r="25" spans="2:23" ht="17">
      <c r="B25" s="274" t="s">
        <v>121</v>
      </c>
      <c r="C25" s="26"/>
      <c r="D25" s="26"/>
      <c r="E25" s="26"/>
      <c r="F25" s="153"/>
      <c r="H25" s="52" t="s">
        <v>192</v>
      </c>
      <c r="I25" s="169"/>
      <c r="J25" s="170"/>
      <c r="K25" s="169" t="s">
        <v>153</v>
      </c>
      <c r="L25" s="273">
        <f>L14-L17-L18-L19-L20-L23-L24</f>
        <v>12.181866715008912</v>
      </c>
      <c r="M25" s="31"/>
      <c r="N25" s="31"/>
      <c r="O25" s="31"/>
      <c r="P25" s="31"/>
      <c r="Q25" s="31"/>
      <c r="R25" s="31"/>
      <c r="S25" s="31"/>
      <c r="T25" s="31"/>
      <c r="U25" s="31"/>
    </row>
    <row r="26" spans="2:23" ht="17.5" thickBot="1">
      <c r="B26" s="275" t="s">
        <v>249</v>
      </c>
      <c r="C26" s="26"/>
      <c r="D26" s="26"/>
      <c r="E26" s="26"/>
      <c r="F26" s="153"/>
      <c r="H26" s="129" t="s">
        <v>169</v>
      </c>
      <c r="I26" s="130"/>
      <c r="J26" s="130"/>
      <c r="K26" s="63" t="s">
        <v>153</v>
      </c>
      <c r="L26" s="131">
        <f>SUM(L17:L20,L23:L25)</f>
        <v>13.01</v>
      </c>
      <c r="M26" s="31"/>
      <c r="N26" s="31"/>
      <c r="O26" s="31"/>
      <c r="P26" s="31"/>
      <c r="Q26" s="31"/>
      <c r="R26" s="31"/>
      <c r="S26" s="31"/>
      <c r="T26" s="31"/>
      <c r="U26" s="31"/>
    </row>
    <row r="27" spans="2:23" ht="34">
      <c r="B27" s="119" t="s">
        <v>128</v>
      </c>
      <c r="C27" s="25" t="s">
        <v>35</v>
      </c>
      <c r="D27" s="25">
        <f>439.36/2</f>
        <v>219.68</v>
      </c>
      <c r="E27" s="25"/>
      <c r="F27" s="319" t="s">
        <v>440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</row>
    <row r="28" spans="2:23" ht="34">
      <c r="B28" s="60" t="s">
        <v>238</v>
      </c>
      <c r="C28" s="44" t="s">
        <v>35</v>
      </c>
      <c r="D28" s="133">
        <f>75.7*D27/1000</f>
        <v>16.629776000000003</v>
      </c>
      <c r="E28" s="44"/>
      <c r="F28" s="44" t="s">
        <v>464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</row>
    <row r="29" spans="2:23" ht="34.5" thickBot="1">
      <c r="B29" s="60" t="s">
        <v>237</v>
      </c>
      <c r="C29" s="44" t="s">
        <v>35</v>
      </c>
      <c r="D29" s="156">
        <f>((970+1105)/2)*D27/(1000*1000)</f>
        <v>0.22791800000000001</v>
      </c>
      <c r="E29" s="44"/>
      <c r="F29" s="44" t="s">
        <v>461</v>
      </c>
      <c r="H29" s="107" t="s">
        <v>415</v>
      </c>
      <c r="I29" s="58"/>
      <c r="J29" s="185"/>
      <c r="K29" s="185"/>
      <c r="L29" s="58"/>
      <c r="M29" s="31"/>
      <c r="N29" s="31"/>
      <c r="O29" s="31"/>
      <c r="P29" s="31"/>
      <c r="Q29" s="31"/>
      <c r="R29" s="31"/>
      <c r="S29" s="31"/>
      <c r="T29" s="31"/>
      <c r="U29" s="31"/>
    </row>
    <row r="30" spans="2:23" ht="51.5" thickBot="1">
      <c r="B30" s="60" t="s">
        <v>353</v>
      </c>
      <c r="C30" s="44" t="s">
        <v>35</v>
      </c>
      <c r="D30" s="133">
        <f>((887+980+824)/3)*D27/(1000*1000)</f>
        <v>0.19705296</v>
      </c>
      <c r="E30" s="44"/>
      <c r="F30" s="44" t="s">
        <v>463</v>
      </c>
      <c r="H30" s="110" t="s">
        <v>170</v>
      </c>
      <c r="I30" s="110" t="s">
        <v>85</v>
      </c>
      <c r="J30" s="110" t="s">
        <v>8</v>
      </c>
      <c r="K30" s="110" t="s">
        <v>2</v>
      </c>
      <c r="L30" s="110" t="s">
        <v>171</v>
      </c>
      <c r="M30" s="31"/>
      <c r="N30" s="31"/>
      <c r="O30" s="31"/>
      <c r="P30" s="31"/>
      <c r="Q30" s="31"/>
      <c r="R30" s="31"/>
      <c r="S30" s="31"/>
      <c r="T30" s="31"/>
      <c r="U30" s="31"/>
    </row>
    <row r="31" spans="2:23" ht="34">
      <c r="B31" s="60" t="s">
        <v>236</v>
      </c>
      <c r="C31" s="44" t="s">
        <v>35</v>
      </c>
      <c r="D31" s="133">
        <f>((46+372)/2)*D27/(1000*1000)</f>
        <v>4.5913120000000002E-2</v>
      </c>
      <c r="E31" s="44"/>
      <c r="F31" s="44" t="s">
        <v>446</v>
      </c>
      <c r="H31" s="155" t="s">
        <v>12</v>
      </c>
      <c r="I31" s="58"/>
      <c r="J31" s="58"/>
      <c r="K31" s="58"/>
      <c r="L31" s="58"/>
      <c r="M31" s="31"/>
      <c r="N31" s="31"/>
      <c r="O31" s="31"/>
      <c r="P31" s="31"/>
      <c r="Q31" s="31"/>
      <c r="R31" s="31"/>
      <c r="S31" s="31"/>
      <c r="T31" s="31"/>
      <c r="U31" s="31"/>
    </row>
    <row r="32" spans="2:23" ht="34.5" thickBot="1">
      <c r="B32" s="162" t="s">
        <v>354</v>
      </c>
      <c r="C32" s="63" t="s">
        <v>35</v>
      </c>
      <c r="D32" s="143">
        <f>((15+119)/2)*D27/(1000*1000)</f>
        <v>1.4718560000000002E-2</v>
      </c>
      <c r="E32" s="63"/>
      <c r="F32" s="106" t="s">
        <v>462</v>
      </c>
      <c r="H32" s="58" t="s">
        <v>197</v>
      </c>
      <c r="I32" s="58"/>
      <c r="J32" s="58"/>
      <c r="K32" s="25" t="s">
        <v>158</v>
      </c>
      <c r="L32" s="120">
        <f>J4</f>
        <v>0.88</v>
      </c>
      <c r="M32" s="31"/>
      <c r="N32" s="31"/>
      <c r="O32" s="31"/>
      <c r="P32" s="31"/>
      <c r="Q32" s="31"/>
      <c r="R32" s="31"/>
      <c r="S32" s="31"/>
      <c r="T32" s="31"/>
      <c r="U32" s="31"/>
    </row>
    <row r="33" spans="8:21" ht="17.5" thickBot="1">
      <c r="H33" s="157" t="s">
        <v>172</v>
      </c>
      <c r="I33" s="157"/>
      <c r="J33" s="157"/>
      <c r="K33" s="158"/>
      <c r="L33" s="159">
        <f>L32</f>
        <v>0.88</v>
      </c>
      <c r="M33" s="31"/>
      <c r="N33" s="31"/>
      <c r="O33" s="31"/>
      <c r="P33" s="31"/>
      <c r="Q33" s="31"/>
      <c r="R33" s="31"/>
      <c r="S33" s="31"/>
      <c r="T33" s="31"/>
      <c r="U33" s="31"/>
    </row>
    <row r="34" spans="8:21" ht="17">
      <c r="H34" s="160" t="s">
        <v>13</v>
      </c>
      <c r="I34" s="161" t="s">
        <v>85</v>
      </c>
      <c r="J34" s="161" t="s">
        <v>8</v>
      </c>
      <c r="K34" s="161" t="s">
        <v>2</v>
      </c>
      <c r="L34" s="161" t="s">
        <v>171</v>
      </c>
      <c r="M34" s="31"/>
      <c r="N34" s="31"/>
      <c r="O34" s="31"/>
      <c r="P34" s="31"/>
      <c r="Q34" s="31"/>
      <c r="R34" s="31"/>
      <c r="S34" s="31"/>
      <c r="T34" s="31"/>
      <c r="U34" s="31"/>
    </row>
    <row r="35" spans="8:21" ht="17">
      <c r="H35" s="168" t="s">
        <v>236</v>
      </c>
      <c r="I35" s="233" t="s">
        <v>158</v>
      </c>
      <c r="J35" s="273">
        <f>D31</f>
        <v>4.5913120000000002E-2</v>
      </c>
      <c r="K35" s="169" t="s">
        <v>158</v>
      </c>
      <c r="L35" s="273">
        <f>J35</f>
        <v>4.5913120000000002E-2</v>
      </c>
      <c r="M35" s="31"/>
      <c r="N35" s="31"/>
      <c r="O35" s="31"/>
      <c r="P35" s="31"/>
      <c r="Q35" s="31"/>
      <c r="R35" s="31"/>
      <c r="S35" s="31"/>
      <c r="T35" s="31"/>
      <c r="U35" s="31"/>
    </row>
    <row r="36" spans="8:21" ht="19">
      <c r="H36" s="276" t="s">
        <v>354</v>
      </c>
      <c r="I36" s="169" t="s">
        <v>356</v>
      </c>
      <c r="J36" s="273">
        <f>D32</f>
        <v>1.4718560000000002E-2</v>
      </c>
      <c r="K36" s="169" t="s">
        <v>158</v>
      </c>
      <c r="L36" s="170">
        <f>J36*(O7/(O7+O6+O6+O6+O6))</f>
        <v>4.8028985263157903E-3</v>
      </c>
      <c r="M36" s="31"/>
      <c r="N36" s="31"/>
      <c r="O36" s="31"/>
      <c r="P36" s="31"/>
      <c r="Q36" s="31"/>
      <c r="R36" s="31"/>
      <c r="S36" s="31"/>
      <c r="T36" s="31"/>
      <c r="U36" s="31"/>
    </row>
    <row r="37" spans="8:21" ht="17">
      <c r="H37" s="168" t="s">
        <v>192</v>
      </c>
      <c r="I37" s="169"/>
      <c r="J37" s="170"/>
      <c r="K37" s="169" t="s">
        <v>158</v>
      </c>
      <c r="L37" s="273">
        <f>L32-L35-L36</f>
        <v>0.82928398147368421</v>
      </c>
      <c r="M37" s="31"/>
      <c r="N37" s="31"/>
      <c r="O37" s="31"/>
      <c r="P37" s="31"/>
      <c r="Q37" s="31"/>
      <c r="R37" s="31"/>
      <c r="S37" s="31"/>
      <c r="T37" s="31"/>
      <c r="U37" s="31"/>
    </row>
    <row r="38" spans="8:21" ht="17.5" thickBot="1">
      <c r="H38" s="129" t="s">
        <v>173</v>
      </c>
      <c r="I38" s="167"/>
      <c r="J38" s="167"/>
      <c r="K38" s="130" t="s">
        <v>158</v>
      </c>
      <c r="L38" s="131">
        <f>L37</f>
        <v>0.82928398147368421</v>
      </c>
      <c r="M38" s="31"/>
      <c r="N38" s="31"/>
      <c r="O38" s="31"/>
      <c r="P38" s="31"/>
      <c r="Q38" s="31"/>
      <c r="R38" s="31"/>
      <c r="S38" s="31"/>
      <c r="T38" s="31"/>
      <c r="U38" s="31"/>
    </row>
    <row r="39" spans="8:21" ht="17"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</row>
    <row r="40" spans="8:21" ht="17"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</row>
    <row r="41" spans="8:21" ht="17.5" thickBot="1">
      <c r="H41" s="107" t="s">
        <v>416</v>
      </c>
      <c r="I41" s="58"/>
      <c r="J41" s="185"/>
      <c r="K41" s="185"/>
      <c r="L41" s="58"/>
      <c r="M41" s="31"/>
      <c r="N41" s="31"/>
      <c r="O41" s="31"/>
      <c r="P41" s="31"/>
      <c r="Q41" s="31"/>
      <c r="R41" s="31"/>
      <c r="S41" s="31"/>
      <c r="T41" s="31"/>
      <c r="U41" s="31"/>
    </row>
    <row r="42" spans="8:21" ht="17.5" thickBot="1">
      <c r="H42" s="110" t="s">
        <v>174</v>
      </c>
      <c r="I42" s="110" t="s">
        <v>85</v>
      </c>
      <c r="J42" s="110" t="s">
        <v>8</v>
      </c>
      <c r="K42" s="110" t="s">
        <v>2</v>
      </c>
      <c r="L42" s="110" t="s">
        <v>175</v>
      </c>
      <c r="M42" s="31"/>
      <c r="N42" s="31"/>
      <c r="O42" s="31"/>
      <c r="P42" s="31"/>
      <c r="Q42" s="31"/>
      <c r="R42" s="31"/>
      <c r="S42" s="31"/>
      <c r="T42" s="31"/>
      <c r="U42" s="31"/>
    </row>
    <row r="43" spans="8:21" ht="17">
      <c r="H43" s="155" t="s">
        <v>12</v>
      </c>
      <c r="I43" s="58"/>
      <c r="J43" s="58"/>
      <c r="K43" s="58"/>
      <c r="L43" s="58"/>
      <c r="M43" s="31"/>
      <c r="N43" s="31"/>
      <c r="O43" s="31"/>
      <c r="P43" s="31"/>
      <c r="Q43" s="31"/>
      <c r="R43" s="31"/>
      <c r="S43" s="31"/>
      <c r="T43" s="31"/>
      <c r="U43" s="31"/>
    </row>
    <row r="44" spans="8:21" ht="17">
      <c r="H44" s="58" t="s">
        <v>197</v>
      </c>
      <c r="I44" s="58"/>
      <c r="J44" s="58"/>
      <c r="K44" s="25" t="s">
        <v>160</v>
      </c>
      <c r="L44" s="120">
        <f>J5</f>
        <v>3.05</v>
      </c>
      <c r="M44" s="31"/>
      <c r="N44" s="31"/>
      <c r="O44" s="31"/>
      <c r="P44" s="31"/>
      <c r="Q44" s="31"/>
      <c r="R44" s="31"/>
      <c r="S44" s="31"/>
      <c r="T44" s="31"/>
      <c r="U44" s="31"/>
    </row>
    <row r="45" spans="8:21" ht="17.5" thickBot="1">
      <c r="H45" s="167" t="s">
        <v>176</v>
      </c>
      <c r="I45" s="167"/>
      <c r="J45" s="167"/>
      <c r="K45" s="130"/>
      <c r="L45" s="131">
        <f>L44</f>
        <v>3.05</v>
      </c>
      <c r="M45" s="31"/>
      <c r="N45" s="31"/>
      <c r="O45" s="31"/>
      <c r="P45" s="31"/>
      <c r="Q45" s="31"/>
      <c r="R45" s="31"/>
      <c r="S45" s="31"/>
      <c r="T45" s="31"/>
      <c r="U45" s="31"/>
    </row>
    <row r="46" spans="8:21" ht="17">
      <c r="H46" s="112" t="s">
        <v>13</v>
      </c>
      <c r="I46" s="104" t="s">
        <v>85</v>
      </c>
      <c r="J46" s="104" t="s">
        <v>8</v>
      </c>
      <c r="K46" s="104" t="s">
        <v>2</v>
      </c>
      <c r="L46" s="104" t="s">
        <v>175</v>
      </c>
      <c r="M46" s="31"/>
      <c r="N46" s="31"/>
      <c r="O46" s="31"/>
      <c r="P46" s="31"/>
      <c r="Q46" s="31"/>
      <c r="R46" s="31"/>
      <c r="S46" s="31"/>
      <c r="T46" s="31"/>
      <c r="U46" s="31"/>
    </row>
    <row r="47" spans="8:21" ht="17">
      <c r="H47" s="60" t="s">
        <v>192</v>
      </c>
      <c r="I47" s="25"/>
      <c r="J47" s="122"/>
      <c r="K47" s="25" t="s">
        <v>160</v>
      </c>
      <c r="L47" s="120">
        <f>L45</f>
        <v>3.05</v>
      </c>
      <c r="M47" s="31"/>
      <c r="N47" s="31"/>
      <c r="O47" s="31"/>
      <c r="P47" s="31"/>
      <c r="Q47" s="31"/>
      <c r="R47" s="31"/>
      <c r="S47" s="31"/>
      <c r="T47" s="31"/>
      <c r="U47" s="31"/>
    </row>
    <row r="48" spans="8:21" ht="17.5" thickBot="1">
      <c r="H48" s="162" t="s">
        <v>173</v>
      </c>
      <c r="I48" s="117"/>
      <c r="J48" s="117"/>
      <c r="K48" s="130" t="s">
        <v>160</v>
      </c>
      <c r="L48" s="143">
        <f>L47</f>
        <v>3.05</v>
      </c>
      <c r="M48" s="31"/>
      <c r="N48" s="31"/>
      <c r="O48" s="31"/>
      <c r="P48" s="31"/>
      <c r="Q48" s="31"/>
      <c r="R48" s="31"/>
      <c r="S48" s="31"/>
      <c r="T48" s="31"/>
      <c r="U48" s="31"/>
    </row>
    <row r="49" spans="8:21" ht="17">
      <c r="H49" s="60"/>
      <c r="I49" s="25"/>
      <c r="J49" s="122"/>
      <c r="K49" s="25"/>
      <c r="L49" s="122"/>
      <c r="M49" s="31"/>
      <c r="N49" s="31"/>
      <c r="O49" s="31"/>
      <c r="P49" s="31"/>
      <c r="Q49" s="31"/>
      <c r="R49" s="31"/>
      <c r="S49" s="31"/>
      <c r="T49" s="31"/>
      <c r="U49" s="31"/>
    </row>
    <row r="50" spans="8:21" ht="17">
      <c r="H50" s="24"/>
      <c r="I50" s="24"/>
      <c r="J50" s="24"/>
      <c r="K50" s="24"/>
      <c r="L50" s="170"/>
      <c r="M50" s="31"/>
      <c r="N50" s="31"/>
      <c r="O50" s="31"/>
      <c r="P50" s="31"/>
      <c r="Q50" s="31"/>
      <c r="R50" s="31"/>
      <c r="S50" s="31"/>
      <c r="T50" s="31"/>
      <c r="U50" s="31"/>
    </row>
    <row r="51" spans="8:21" ht="17.5" thickBot="1">
      <c r="H51" s="52" t="s">
        <v>417</v>
      </c>
      <c r="I51" s="24"/>
      <c r="J51" s="24"/>
      <c r="K51" s="24"/>
      <c r="L51" s="122"/>
      <c r="M51" s="31"/>
      <c r="N51" s="31"/>
      <c r="O51" s="31"/>
      <c r="P51" s="31"/>
      <c r="Q51" s="31"/>
      <c r="R51" s="31"/>
      <c r="S51" s="31"/>
      <c r="T51" s="31"/>
      <c r="U51" s="31"/>
    </row>
    <row r="52" spans="8:21" ht="17.5" thickBot="1">
      <c r="H52" s="110" t="s">
        <v>188</v>
      </c>
      <c r="I52" s="110" t="s">
        <v>2</v>
      </c>
      <c r="J52" s="110" t="s">
        <v>11</v>
      </c>
      <c r="K52" s="110" t="s">
        <v>13</v>
      </c>
      <c r="L52" s="58"/>
      <c r="M52" s="31"/>
      <c r="N52" s="31"/>
      <c r="O52" s="31"/>
      <c r="P52" s="31"/>
      <c r="Q52" s="31"/>
      <c r="R52" s="31"/>
      <c r="S52" s="31"/>
      <c r="T52" s="31"/>
      <c r="U52" s="31"/>
    </row>
    <row r="53" spans="8:21" ht="17">
      <c r="H53" s="25" t="s">
        <v>189</v>
      </c>
      <c r="I53" s="25" t="s">
        <v>54</v>
      </c>
      <c r="J53" s="171">
        <f>J7</f>
        <v>4459</v>
      </c>
      <c r="K53" s="172" t="s">
        <v>3</v>
      </c>
      <c r="L53" s="58"/>
      <c r="M53" s="31"/>
      <c r="N53" s="31"/>
      <c r="O53" s="31"/>
      <c r="P53" s="31"/>
      <c r="Q53" s="31"/>
      <c r="R53" s="31"/>
      <c r="S53" s="31"/>
      <c r="T53" s="31"/>
      <c r="U53" s="31"/>
    </row>
    <row r="54" spans="8:21" ht="17">
      <c r="H54" s="25" t="s">
        <v>190</v>
      </c>
      <c r="I54" s="25" t="s">
        <v>54</v>
      </c>
      <c r="J54" s="172" t="s">
        <v>3</v>
      </c>
      <c r="K54" s="172" t="s">
        <v>3</v>
      </c>
      <c r="L54" s="58"/>
      <c r="M54" s="31"/>
      <c r="N54" s="31"/>
      <c r="O54" s="31"/>
      <c r="P54" s="31"/>
      <c r="Q54" s="31"/>
      <c r="R54" s="31"/>
      <c r="S54" s="31"/>
      <c r="T54" s="31"/>
      <c r="U54" s="31"/>
    </row>
    <row r="55" spans="8:21" ht="17">
      <c r="H55" s="25" t="s">
        <v>53</v>
      </c>
      <c r="I55" s="25" t="s">
        <v>54</v>
      </c>
      <c r="J55" s="172" t="s">
        <v>3</v>
      </c>
      <c r="K55" s="172" t="s">
        <v>3</v>
      </c>
      <c r="L55" s="31"/>
      <c r="M55" s="31"/>
      <c r="N55" s="31"/>
      <c r="O55" s="31"/>
      <c r="P55" s="31"/>
      <c r="Q55" s="31"/>
      <c r="R55" s="31"/>
      <c r="S55" s="31"/>
      <c r="T55" s="31"/>
      <c r="U55" s="31"/>
    </row>
    <row r="56" spans="8:21" ht="17">
      <c r="H56" s="169" t="s">
        <v>192</v>
      </c>
      <c r="I56" s="25" t="s">
        <v>54</v>
      </c>
      <c r="J56" s="169" t="s">
        <v>3</v>
      </c>
      <c r="K56" s="271">
        <f>J53</f>
        <v>4459</v>
      </c>
      <c r="L56" s="24"/>
      <c r="M56" s="31"/>
      <c r="N56" s="31"/>
      <c r="O56" s="31"/>
      <c r="P56" s="31"/>
      <c r="Q56" s="31"/>
      <c r="R56" s="31"/>
      <c r="S56" s="31"/>
      <c r="T56" s="31"/>
      <c r="U56" s="31"/>
    </row>
    <row r="57" spans="8:21" ht="17.5" thickBot="1">
      <c r="H57" s="63" t="s">
        <v>0</v>
      </c>
      <c r="I57" s="63" t="s">
        <v>54</v>
      </c>
      <c r="J57" s="175">
        <f>SUM(J53:J55)</f>
        <v>4459</v>
      </c>
      <c r="K57" s="175">
        <f>SUM(K53:K55)</f>
        <v>0</v>
      </c>
      <c r="L57" s="31"/>
      <c r="M57" s="31"/>
      <c r="N57" s="31"/>
      <c r="O57" s="31"/>
      <c r="P57" s="31"/>
      <c r="Q57" s="31"/>
      <c r="R57" s="31"/>
      <c r="S57" s="31"/>
      <c r="T57" s="31"/>
      <c r="U57" s="31"/>
    </row>
    <row r="58" spans="8:21" ht="17"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</row>
    <row r="59" spans="8:21" ht="17"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</row>
    <row r="60" spans="8:21" ht="17"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</row>
  </sheetData>
  <mergeCells count="2">
    <mergeCell ref="N2:O2"/>
    <mergeCell ref="B2:F2"/>
  </mergeCells>
  <phoneticPr fontId="5" type="noConversion"/>
  <pageMargins left="0.7" right="0.7" top="0.75" bottom="0.75" header="0.3" footer="0.3"/>
  <pageSetup orientation="portrait" horizontalDpi="4294967293" verticalDpi="4294967293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AEBEB-6790-46A9-83EA-4D3F3FE87CF1}">
  <sheetPr>
    <tabColor theme="8" tint="0.39997558519241921"/>
  </sheetPr>
  <dimension ref="A1:Q80"/>
  <sheetViews>
    <sheetView topLeftCell="A17" zoomScale="55" zoomScaleNormal="55" workbookViewId="0">
      <selection activeCell="J41" sqref="A1:XFD1048576"/>
    </sheetView>
  </sheetViews>
  <sheetFormatPr defaultColWidth="8.81640625" defaultRowHeight="15.5"/>
  <cols>
    <col min="1" max="1" width="8.81640625" style="277"/>
    <col min="2" max="2" width="34" style="278" customWidth="1"/>
    <col min="3" max="3" width="11.36328125" style="278" customWidth="1"/>
    <col min="4" max="5" width="11" style="278" customWidth="1"/>
    <col min="6" max="6" width="14" style="278" customWidth="1"/>
    <col min="7" max="7" width="26.453125" style="278" customWidth="1"/>
    <col min="8" max="8" width="14.08984375" style="278" customWidth="1"/>
    <col min="9" max="9" width="8.81640625" style="277"/>
    <col min="10" max="10" width="18" style="278" customWidth="1"/>
    <col min="11" max="11" width="8.81640625" style="278" customWidth="1"/>
    <col min="12" max="13" width="11.36328125" style="278" customWidth="1"/>
    <col min="14" max="14" width="14.6328125" style="278" customWidth="1"/>
    <col min="15" max="15" width="8.81640625" style="278"/>
    <col min="16" max="16" width="13.81640625" style="278" customWidth="1"/>
    <col min="17" max="17" width="8.81640625" style="277"/>
    <col min="18" max="18" width="9.1796875" style="278" customWidth="1"/>
    <col min="19" max="16384" width="8.81640625" style="278"/>
  </cols>
  <sheetData>
    <row r="1" spans="2:16" s="277" customFormat="1"/>
    <row r="2" spans="2:16" ht="23.5">
      <c r="B2" s="339" t="s">
        <v>262</v>
      </c>
      <c r="C2" s="339"/>
      <c r="D2" s="339"/>
      <c r="E2" s="339"/>
      <c r="F2" s="339"/>
      <c r="G2" s="339"/>
      <c r="H2" s="339"/>
      <c r="J2" s="350" t="s">
        <v>188</v>
      </c>
      <c r="K2" s="350"/>
      <c r="L2" s="350"/>
      <c r="M2" s="350"/>
      <c r="N2" s="350"/>
      <c r="O2" s="350"/>
      <c r="P2" s="350"/>
    </row>
    <row r="3" spans="2:16" ht="17.5" thickBot="1">
      <c r="B3" s="277" t="s">
        <v>418</v>
      </c>
      <c r="C3" s="277"/>
      <c r="D3" s="277"/>
      <c r="E3" s="277"/>
      <c r="F3" s="277"/>
      <c r="G3" s="277"/>
      <c r="H3" s="277"/>
      <c r="J3" s="279" t="s">
        <v>419</v>
      </c>
      <c r="K3" s="277"/>
      <c r="L3" s="277"/>
      <c r="M3" s="277"/>
      <c r="N3" s="277"/>
      <c r="O3" s="277"/>
      <c r="P3" s="277"/>
    </row>
    <row r="4" spans="2:16" ht="17.5" thickBot="1">
      <c r="B4" s="348" t="s">
        <v>131</v>
      </c>
      <c r="C4" s="351" t="s">
        <v>147</v>
      </c>
      <c r="D4" s="351"/>
      <c r="E4" s="351"/>
      <c r="F4" s="351"/>
      <c r="G4" s="351"/>
      <c r="H4" s="351"/>
      <c r="I4" s="280"/>
      <c r="J4" s="353" t="s">
        <v>131</v>
      </c>
      <c r="K4" s="351" t="s">
        <v>132</v>
      </c>
      <c r="L4" s="351"/>
      <c r="M4" s="351"/>
      <c r="N4" s="351"/>
      <c r="O4" s="351"/>
      <c r="P4" s="281"/>
    </row>
    <row r="5" spans="2:16" ht="17.5" thickBot="1">
      <c r="B5" s="352"/>
      <c r="C5" s="351" t="s">
        <v>11</v>
      </c>
      <c r="D5" s="351"/>
      <c r="E5" s="348" t="s">
        <v>200</v>
      </c>
      <c r="F5" s="351" t="s">
        <v>48</v>
      </c>
      <c r="G5" s="351"/>
      <c r="H5" s="348" t="s">
        <v>201</v>
      </c>
      <c r="I5" s="280"/>
      <c r="J5" s="354"/>
      <c r="K5" s="349" t="s">
        <v>11</v>
      </c>
      <c r="L5" s="349"/>
      <c r="M5" s="348" t="s">
        <v>200</v>
      </c>
      <c r="N5" s="349" t="s">
        <v>48</v>
      </c>
      <c r="O5" s="349"/>
      <c r="P5" s="348" t="s">
        <v>201</v>
      </c>
    </row>
    <row r="6" spans="2:16" ht="17.5" thickBot="1">
      <c r="B6" s="349"/>
      <c r="C6" s="282" t="s">
        <v>133</v>
      </c>
      <c r="D6" s="282" t="s">
        <v>134</v>
      </c>
      <c r="E6" s="349"/>
      <c r="F6" s="282" t="s">
        <v>1</v>
      </c>
      <c r="G6" s="282" t="s">
        <v>135</v>
      </c>
      <c r="H6" s="349"/>
      <c r="I6" s="280"/>
      <c r="J6" s="355"/>
      <c r="K6" s="282" t="s">
        <v>133</v>
      </c>
      <c r="L6" s="282" t="s">
        <v>136</v>
      </c>
      <c r="M6" s="349"/>
      <c r="N6" s="282" t="s">
        <v>137</v>
      </c>
      <c r="O6" s="282" t="s">
        <v>138</v>
      </c>
      <c r="P6" s="349"/>
    </row>
    <row r="7" spans="2:16" ht="17">
      <c r="B7" s="283" t="s">
        <v>101</v>
      </c>
      <c r="C7" s="279"/>
      <c r="D7" s="284"/>
      <c r="E7" s="284"/>
      <c r="F7" s="284"/>
      <c r="G7" s="284"/>
      <c r="H7" s="284"/>
      <c r="J7" s="283" t="s">
        <v>101</v>
      </c>
      <c r="K7" s="285"/>
      <c r="L7" s="284"/>
      <c r="M7" s="284"/>
      <c r="N7" s="284"/>
      <c r="O7" s="285"/>
      <c r="P7" s="284"/>
    </row>
    <row r="8" spans="2:16" ht="17">
      <c r="B8" s="286" t="s">
        <v>139</v>
      </c>
      <c r="C8" s="284"/>
      <c r="D8" s="284"/>
      <c r="E8" s="284"/>
      <c r="F8" s="284"/>
      <c r="G8" s="284"/>
      <c r="H8" s="284"/>
      <c r="J8" s="286" t="s">
        <v>139</v>
      </c>
      <c r="K8" s="284"/>
      <c r="L8" s="284"/>
      <c r="M8" s="284"/>
      <c r="N8" s="284"/>
      <c r="O8" s="285"/>
      <c r="P8" s="284"/>
    </row>
    <row r="9" spans="2:16" ht="17">
      <c r="B9" s="287" t="s">
        <v>24</v>
      </c>
      <c r="C9" s="288">
        <f>'S7'!L12</f>
        <v>19.267799999999998</v>
      </c>
      <c r="D9" s="288"/>
      <c r="E9" s="288">
        <f>C9+D9</f>
        <v>19.267799999999998</v>
      </c>
      <c r="F9" s="288">
        <f>'S7'!L15+'S7'!L16+'S7'!L17</f>
        <v>0.64347696254456943</v>
      </c>
      <c r="G9" s="288">
        <f>'S7'!L19</f>
        <v>18.624323037455429</v>
      </c>
      <c r="H9" s="288">
        <f>F9+G9</f>
        <v>19.267799999999998</v>
      </c>
      <c r="J9" s="287" t="s">
        <v>24</v>
      </c>
      <c r="K9" s="289">
        <f>'S7'!J45</f>
        <v>4353</v>
      </c>
      <c r="L9" s="290">
        <f>'S7'!J46+'S7'!J47</f>
        <v>19.238452099999996</v>
      </c>
      <c r="M9" s="289">
        <f>K9+L9</f>
        <v>4372.2384521000004</v>
      </c>
      <c r="N9" s="289">
        <v>0</v>
      </c>
      <c r="O9" s="291">
        <f>K9+L9-N9</f>
        <v>4372.2384521000004</v>
      </c>
      <c r="P9" s="289">
        <f>N9+O9</f>
        <v>4372.2384521000004</v>
      </c>
    </row>
    <row r="10" spans="2:16" ht="17">
      <c r="B10" s="287" t="s">
        <v>140</v>
      </c>
      <c r="C10" s="288">
        <f>'S9'!L14</f>
        <v>19.267799999999998</v>
      </c>
      <c r="D10" s="292">
        <f>'S9'!L13</f>
        <v>2.1614279999999997E-6</v>
      </c>
      <c r="E10" s="288">
        <f>C10+D10</f>
        <v>19.267802161427998</v>
      </c>
      <c r="F10" s="288">
        <f>'S9'!L16+'S9'!L17+'S9'!L18</f>
        <v>0.48876414688057029</v>
      </c>
      <c r="G10" s="288">
        <f>C10+D10-F10</f>
        <v>18.779038014547428</v>
      </c>
      <c r="H10" s="288">
        <f>F10+G10</f>
        <v>19.267802161427998</v>
      </c>
      <c r="J10" s="287" t="s">
        <v>140</v>
      </c>
      <c r="K10" s="289">
        <f>'S9'!J46</f>
        <v>4352.9799999999996</v>
      </c>
      <c r="L10" s="289">
        <f>'S9'!J47</f>
        <v>30.280200000000001</v>
      </c>
      <c r="M10" s="289">
        <f>K10+L10</f>
        <v>4383.2601999999997</v>
      </c>
      <c r="N10" s="289">
        <v>0</v>
      </c>
      <c r="O10" s="291">
        <f>K10+L10-N10</f>
        <v>4383.2601999999997</v>
      </c>
      <c r="P10" s="289">
        <f>N10+O10</f>
        <v>4383.2601999999997</v>
      </c>
    </row>
    <row r="11" spans="2:16" ht="17">
      <c r="B11" s="287" t="s">
        <v>141</v>
      </c>
      <c r="C11" s="288">
        <f>'S8'!L12</f>
        <v>19.267799999999998</v>
      </c>
      <c r="D11" s="292">
        <f>'S8'!L13</f>
        <v>1.131E-4</v>
      </c>
      <c r="E11" s="288">
        <f>C11+D11</f>
        <v>19.267913099999998</v>
      </c>
      <c r="F11" s="288">
        <f>'S8'!L16+'S8'!L17+'S8'!L18+'S8'!L19</f>
        <v>0.89024067538324414</v>
      </c>
      <c r="G11" s="288">
        <f>'S8'!L21</f>
        <v>18.377559324616751</v>
      </c>
      <c r="H11" s="288">
        <f>F11+G11</f>
        <v>19.267799999999994</v>
      </c>
      <c r="J11" s="287" t="s">
        <v>141</v>
      </c>
      <c r="K11" s="289">
        <f>'S8'!J48</f>
        <v>4352.9799999999996</v>
      </c>
      <c r="L11" s="289">
        <f>'S8'!J49+'S8'!J50</f>
        <v>81.08123599999999</v>
      </c>
      <c r="M11" s="289">
        <f>K11+L11</f>
        <v>4434.0612359999996</v>
      </c>
      <c r="N11" s="289">
        <f>'S8'!K50</f>
        <v>870.59599999999989</v>
      </c>
      <c r="O11" s="291">
        <f>K11+L11-N11</f>
        <v>3563.4652359999995</v>
      </c>
      <c r="P11" s="289">
        <f>N11+O11</f>
        <v>4434.0612359999996</v>
      </c>
    </row>
    <row r="12" spans="2:16" ht="17">
      <c r="B12" s="286" t="s">
        <v>142</v>
      </c>
      <c r="C12" s="284"/>
      <c r="D12" s="284"/>
      <c r="E12" s="288"/>
      <c r="F12" s="284"/>
      <c r="G12" s="284"/>
      <c r="H12" s="288"/>
      <c r="J12" s="286" t="s">
        <v>142</v>
      </c>
      <c r="K12" s="289"/>
      <c r="L12" s="289"/>
      <c r="M12" s="289"/>
      <c r="N12" s="289"/>
      <c r="O12" s="291"/>
      <c r="P12" s="289"/>
    </row>
    <row r="13" spans="2:16" ht="17">
      <c r="B13" s="287" t="s">
        <v>143</v>
      </c>
      <c r="C13" s="288">
        <f>'S10'!L14</f>
        <v>19.267799999999998</v>
      </c>
      <c r="D13" s="284"/>
      <c r="E13" s="288">
        <f>C13+D13</f>
        <v>19.267799999999998</v>
      </c>
      <c r="F13" s="288">
        <f>'S10'!L16+'S10'!L17+'S10'!L18+'S10'!L19</f>
        <v>0.61989304812834223</v>
      </c>
      <c r="G13" s="288">
        <f>'S10'!L20</f>
        <v>18.647906951871654</v>
      </c>
      <c r="H13" s="288">
        <f>F13+G13</f>
        <v>19.267799999999998</v>
      </c>
      <c r="J13" s="287" t="s">
        <v>143</v>
      </c>
      <c r="K13" s="289">
        <f>'S10'!J46</f>
        <v>4352.9799999999996</v>
      </c>
      <c r="L13" s="289">
        <v>0</v>
      </c>
      <c r="M13" s="289">
        <f>K13+L13</f>
        <v>4352.9799999999996</v>
      </c>
      <c r="N13" s="289">
        <v>0</v>
      </c>
      <c r="O13" s="291">
        <f>K13+L13-N13</f>
        <v>4352.9799999999996</v>
      </c>
      <c r="P13" s="289">
        <f>N13+O13</f>
        <v>4352.9799999999996</v>
      </c>
    </row>
    <row r="14" spans="2:16" ht="17.5" thickBot="1">
      <c r="B14" s="293" t="s">
        <v>144</v>
      </c>
      <c r="C14" s="294">
        <f>'S11'!L14</f>
        <v>13.01</v>
      </c>
      <c r="D14" s="295"/>
      <c r="E14" s="294">
        <f>C14+D14</f>
        <v>13.01</v>
      </c>
      <c r="F14" s="294">
        <f>'S11'!L17+'S11'!L18</f>
        <v>0.44695187165775402</v>
      </c>
      <c r="G14" s="294">
        <f>'S11'!L25</f>
        <v>12.181866715008912</v>
      </c>
      <c r="H14" s="294">
        <f>F14+G14</f>
        <v>12.628818586666666</v>
      </c>
      <c r="J14" s="293" t="s">
        <v>144</v>
      </c>
      <c r="K14" s="296">
        <f>'S11'!J53</f>
        <v>4459</v>
      </c>
      <c r="L14" s="296">
        <v>0</v>
      </c>
      <c r="M14" s="296">
        <f>K14+L14</f>
        <v>4459</v>
      </c>
      <c r="N14" s="296">
        <v>0</v>
      </c>
      <c r="O14" s="297">
        <f>K14+L14-N14</f>
        <v>4459</v>
      </c>
      <c r="P14" s="296">
        <f>N14+O14</f>
        <v>4459</v>
      </c>
    </row>
    <row r="15" spans="2:16" ht="17">
      <c r="B15" s="283" t="s">
        <v>33</v>
      </c>
      <c r="C15" s="284"/>
      <c r="D15" s="284"/>
      <c r="E15" s="284"/>
      <c r="F15" s="284"/>
      <c r="G15" s="284"/>
      <c r="H15" s="284"/>
      <c r="J15" s="283" t="s">
        <v>33</v>
      </c>
      <c r="K15" s="289"/>
      <c r="L15" s="289"/>
      <c r="M15" s="289"/>
      <c r="N15" s="289"/>
      <c r="O15" s="291"/>
      <c r="P15" s="289"/>
    </row>
    <row r="16" spans="2:16" ht="17">
      <c r="B16" s="286" t="s">
        <v>139</v>
      </c>
      <c r="C16" s="284"/>
      <c r="D16" s="284"/>
      <c r="E16" s="284"/>
      <c r="F16" s="288"/>
      <c r="G16" s="288"/>
      <c r="H16" s="284"/>
      <c r="J16" s="286" t="s">
        <v>139</v>
      </c>
      <c r="K16" s="289"/>
      <c r="L16" s="289"/>
      <c r="M16" s="289"/>
      <c r="N16" s="289"/>
      <c r="O16" s="291"/>
      <c r="P16" s="289"/>
    </row>
    <row r="17" spans="2:16" ht="17">
      <c r="B17" s="287" t="s">
        <v>24</v>
      </c>
      <c r="C17" s="288">
        <f>'S4'!L14</f>
        <v>6.7600000000000007</v>
      </c>
      <c r="D17" s="284"/>
      <c r="E17" s="288">
        <f>C17+D17</f>
        <v>6.7600000000000007</v>
      </c>
      <c r="F17" s="288">
        <f>'S4'!L17+'S4'!L18+'S4'!L19+'S4'!L20+'S4'!L22+'S4'!L23</f>
        <v>1.0363735218538326</v>
      </c>
      <c r="G17" s="288">
        <f>'S4'!L24</f>
        <v>5.7236264781461692</v>
      </c>
      <c r="H17" s="288">
        <f>F17+G17</f>
        <v>6.7600000000000016</v>
      </c>
      <c r="J17" s="287" t="s">
        <v>24</v>
      </c>
      <c r="K17" s="289">
        <f>'S4'!J53</f>
        <v>4564.97</v>
      </c>
      <c r="L17" s="289">
        <v>0</v>
      </c>
      <c r="M17" s="289">
        <f>K17+L17</f>
        <v>4564.97</v>
      </c>
      <c r="N17" s="289">
        <v>0</v>
      </c>
      <c r="O17" s="291">
        <f>K17+L17-N17</f>
        <v>4564.97</v>
      </c>
      <c r="P17" s="289">
        <f>N17+O17</f>
        <v>4564.97</v>
      </c>
    </row>
    <row r="18" spans="2:16" ht="17">
      <c r="B18" s="287" t="s">
        <v>25</v>
      </c>
      <c r="C18" s="288">
        <f>'S5'!L14</f>
        <v>6.7600000000000007</v>
      </c>
      <c r="D18" s="288"/>
      <c r="E18" s="288">
        <f>C18+D18</f>
        <v>6.7600000000000007</v>
      </c>
      <c r="F18" s="288">
        <f>'S5'!L17+'S5'!L18+'S5'!L19+'S5'!L20+'S5'!L22+'S5'!L24+'S5'!L25+'S5'!L26</f>
        <v>0.42428241039972059</v>
      </c>
      <c r="G18" s="288">
        <f>'S5'!L27</f>
        <v>6.3357175896002804</v>
      </c>
      <c r="H18" s="288">
        <f>F18+G18</f>
        <v>6.7600000000000007</v>
      </c>
      <c r="J18" s="287" t="s">
        <v>25</v>
      </c>
      <c r="K18" s="289">
        <f>'S5'!J55</f>
        <v>4564.97</v>
      </c>
      <c r="L18" s="289">
        <f>'S5'!J56+'S5'!J57</f>
        <v>41.829730464000001</v>
      </c>
      <c r="M18" s="289">
        <f>K18+L18</f>
        <v>4606.7997304640003</v>
      </c>
      <c r="N18" s="289">
        <f>'S5'!K57</f>
        <v>32.497539000000003</v>
      </c>
      <c r="O18" s="291">
        <f>K18+L18-N18</f>
        <v>4574.3021914640003</v>
      </c>
      <c r="P18" s="289">
        <f>N18+O18</f>
        <v>4606.7997304640003</v>
      </c>
    </row>
    <row r="19" spans="2:16" ht="17">
      <c r="B19" s="286" t="s">
        <v>145</v>
      </c>
      <c r="C19" s="284"/>
      <c r="D19" s="284"/>
      <c r="E19" s="288"/>
      <c r="F19" s="284"/>
      <c r="G19" s="284"/>
      <c r="H19" s="288"/>
      <c r="J19" s="286" t="s">
        <v>145</v>
      </c>
      <c r="K19" s="289"/>
      <c r="L19" s="289"/>
      <c r="M19" s="289"/>
      <c r="N19" s="289"/>
      <c r="O19" s="291"/>
      <c r="P19" s="289"/>
    </row>
    <row r="20" spans="2:16" ht="17">
      <c r="B20" s="287" t="s">
        <v>146</v>
      </c>
      <c r="C20" s="288">
        <f>'S6'!L14</f>
        <v>6.7600000000000007</v>
      </c>
      <c r="D20" s="284"/>
      <c r="E20" s="288">
        <f>C20+D20</f>
        <v>6.7600000000000007</v>
      </c>
      <c r="F20" s="292"/>
      <c r="G20" s="288">
        <f>'S6'!L20</f>
        <v>6.7600000000000007</v>
      </c>
      <c r="H20" s="288">
        <f>F20+G20</f>
        <v>6.7600000000000007</v>
      </c>
      <c r="J20" s="287" t="s">
        <v>146</v>
      </c>
      <c r="K20" s="289">
        <f>'S6'!J46</f>
        <v>4564.97</v>
      </c>
      <c r="L20" s="289">
        <f>'S6'!J48</f>
        <v>433.33</v>
      </c>
      <c r="M20" s="289">
        <f>K20+L20</f>
        <v>4998.3</v>
      </c>
      <c r="N20" s="289">
        <v>0</v>
      </c>
      <c r="O20" s="291">
        <f>K20+L20-N20</f>
        <v>4998.3</v>
      </c>
      <c r="P20" s="289">
        <f>N20+O20</f>
        <v>4998.3</v>
      </c>
    </row>
    <row r="21" spans="2:16" ht="17.5" thickBot="1">
      <c r="B21" s="298" t="str">
        <f>B14</f>
        <v>Home composting</v>
      </c>
      <c r="C21" s="294">
        <f>C14</f>
        <v>13.01</v>
      </c>
      <c r="D21" s="294"/>
      <c r="E21" s="294">
        <f>C21+D21</f>
        <v>13.01</v>
      </c>
      <c r="F21" s="294">
        <f>F14</f>
        <v>0.44695187165775402</v>
      </c>
      <c r="G21" s="294">
        <f>G14</f>
        <v>12.181866715008912</v>
      </c>
      <c r="H21" s="294">
        <f>F21+G21</f>
        <v>12.628818586666666</v>
      </c>
      <c r="J21" s="299" t="s">
        <v>144</v>
      </c>
      <c r="K21" s="296">
        <f>K14</f>
        <v>4459</v>
      </c>
      <c r="L21" s="296">
        <f>L14</f>
        <v>0</v>
      </c>
      <c r="M21" s="296">
        <f>K21+L21</f>
        <v>4459</v>
      </c>
      <c r="N21" s="296">
        <f>N14</f>
        <v>0</v>
      </c>
      <c r="O21" s="296">
        <f>O14</f>
        <v>4459</v>
      </c>
      <c r="P21" s="296">
        <f>N21+O21</f>
        <v>4459</v>
      </c>
    </row>
    <row r="22" spans="2:16" ht="17">
      <c r="B22" s="279"/>
      <c r="C22" s="279"/>
      <c r="D22" s="279"/>
      <c r="E22" s="279"/>
      <c r="F22" s="279"/>
      <c r="G22" s="279"/>
      <c r="H22" s="277"/>
      <c r="J22" s="277"/>
      <c r="K22" s="277"/>
      <c r="L22" s="277"/>
      <c r="M22" s="277"/>
      <c r="N22" s="277"/>
      <c r="O22" s="277"/>
      <c r="P22" s="277"/>
    </row>
    <row r="23" spans="2:16" ht="17.5" thickBot="1">
      <c r="B23" s="279" t="s">
        <v>420</v>
      </c>
      <c r="C23" s="279"/>
      <c r="D23" s="279"/>
      <c r="E23" s="279"/>
      <c r="F23" s="279"/>
      <c r="G23" s="279"/>
      <c r="H23" s="277"/>
      <c r="J23" s="277"/>
      <c r="K23" s="277"/>
      <c r="L23" s="277"/>
      <c r="M23" s="277"/>
      <c r="N23" s="277"/>
      <c r="O23" s="277"/>
      <c r="P23" s="277"/>
    </row>
    <row r="24" spans="2:16" ht="17.5" thickBot="1">
      <c r="B24" s="348" t="s">
        <v>131</v>
      </c>
      <c r="C24" s="351" t="s">
        <v>148</v>
      </c>
      <c r="D24" s="351"/>
      <c r="E24" s="351"/>
      <c r="F24" s="351"/>
      <c r="G24" s="351"/>
      <c r="H24" s="351"/>
      <c r="J24" s="277"/>
      <c r="K24" s="277"/>
      <c r="L24" s="277"/>
      <c r="M24" s="277"/>
      <c r="N24" s="277"/>
      <c r="O24" s="277"/>
      <c r="P24" s="277"/>
    </row>
    <row r="25" spans="2:16" ht="17.5" thickBot="1">
      <c r="B25" s="352"/>
      <c r="C25" s="351" t="s">
        <v>11</v>
      </c>
      <c r="D25" s="351"/>
      <c r="E25" s="352" t="s">
        <v>200</v>
      </c>
      <c r="F25" s="351" t="s">
        <v>48</v>
      </c>
      <c r="G25" s="351"/>
      <c r="H25" s="348" t="s">
        <v>201</v>
      </c>
      <c r="J25" s="277"/>
      <c r="K25" s="277"/>
      <c r="L25" s="277"/>
      <c r="M25" s="277"/>
      <c r="N25" s="277"/>
      <c r="O25" s="277"/>
      <c r="P25" s="277"/>
    </row>
    <row r="26" spans="2:16" ht="17.5" thickBot="1">
      <c r="B26" s="349"/>
      <c r="C26" s="282" t="s">
        <v>133</v>
      </c>
      <c r="D26" s="282" t="s">
        <v>134</v>
      </c>
      <c r="E26" s="349"/>
      <c r="F26" s="282" t="s">
        <v>1</v>
      </c>
      <c r="G26" s="282" t="s">
        <v>135</v>
      </c>
      <c r="H26" s="349"/>
      <c r="J26" s="277"/>
      <c r="K26" s="277"/>
      <c r="L26" s="277"/>
      <c r="M26" s="277"/>
      <c r="N26" s="277"/>
      <c r="O26" s="277"/>
      <c r="P26" s="277"/>
    </row>
    <row r="27" spans="2:16" ht="17">
      <c r="B27" s="283" t="s">
        <v>101</v>
      </c>
      <c r="C27" s="279"/>
      <c r="D27" s="284"/>
      <c r="E27" s="284"/>
      <c r="F27" s="284"/>
      <c r="G27" s="284"/>
      <c r="H27" s="284"/>
      <c r="J27" s="277"/>
      <c r="K27" s="277"/>
      <c r="L27" s="277"/>
      <c r="M27" s="277"/>
      <c r="N27" s="277"/>
      <c r="O27" s="277"/>
      <c r="P27" s="277"/>
    </row>
    <row r="28" spans="2:16" ht="17">
      <c r="B28" s="286" t="s">
        <v>139</v>
      </c>
      <c r="C28" s="284"/>
      <c r="D28" s="284"/>
      <c r="E28" s="284"/>
      <c r="F28" s="284"/>
      <c r="G28" s="284"/>
      <c r="H28" s="284"/>
      <c r="J28" s="277"/>
      <c r="K28" s="277"/>
      <c r="L28" s="277"/>
      <c r="M28" s="277"/>
      <c r="N28" s="277"/>
      <c r="O28" s="277"/>
      <c r="P28" s="277"/>
    </row>
    <row r="29" spans="2:16" ht="17">
      <c r="B29" s="287" t="s">
        <v>24</v>
      </c>
      <c r="C29" s="288">
        <f>'S7'!L26</f>
        <v>0.67</v>
      </c>
      <c r="D29" s="288"/>
      <c r="E29" s="288">
        <f>C29+D29</f>
        <v>0.67</v>
      </c>
      <c r="F29" s="288"/>
      <c r="G29" s="288">
        <f>'S7'!L30</f>
        <v>0.67</v>
      </c>
      <c r="H29" s="288">
        <f>F29+G29</f>
        <v>0.67</v>
      </c>
      <c r="J29" s="277"/>
      <c r="K29" s="277"/>
      <c r="L29" s="277"/>
      <c r="M29" s="277"/>
      <c r="N29" s="277"/>
      <c r="O29" s="277"/>
      <c r="P29" s="277"/>
    </row>
    <row r="30" spans="2:16" ht="17">
      <c r="B30" s="287" t="s">
        <v>140</v>
      </c>
      <c r="C30" s="288">
        <f>'S9'!L27</f>
        <v>0.67</v>
      </c>
      <c r="D30" s="292"/>
      <c r="E30" s="288">
        <f>C30+D30</f>
        <v>0.67</v>
      </c>
      <c r="F30" s="288"/>
      <c r="G30" s="288">
        <f>'S9'!L31</f>
        <v>0.67</v>
      </c>
      <c r="H30" s="288">
        <f>F30+G30</f>
        <v>0.67</v>
      </c>
      <c r="J30" s="277"/>
      <c r="K30" s="277"/>
      <c r="L30" s="277"/>
      <c r="M30" s="277"/>
      <c r="N30" s="277"/>
      <c r="O30" s="277"/>
      <c r="P30" s="277"/>
    </row>
    <row r="31" spans="2:16" ht="17">
      <c r="B31" s="287" t="s">
        <v>141</v>
      </c>
      <c r="C31" s="288">
        <f>'S8'!L28</f>
        <v>0.67</v>
      </c>
      <c r="D31" s="288"/>
      <c r="E31" s="288">
        <f>C31+D31</f>
        <v>0.67</v>
      </c>
      <c r="F31" s="288"/>
      <c r="G31" s="288">
        <f>'S8'!L33</f>
        <v>0.67</v>
      </c>
      <c r="H31" s="288">
        <f>F31+G31</f>
        <v>0.67</v>
      </c>
      <c r="J31" s="277"/>
      <c r="K31" s="277"/>
      <c r="L31" s="277"/>
      <c r="M31" s="277"/>
      <c r="N31" s="277"/>
      <c r="O31" s="277"/>
      <c r="P31" s="277"/>
    </row>
    <row r="32" spans="2:16" ht="17">
      <c r="B32" s="286" t="s">
        <v>142</v>
      </c>
      <c r="C32" s="284"/>
      <c r="D32" s="284"/>
      <c r="E32" s="288"/>
      <c r="F32" s="284"/>
      <c r="G32" s="284"/>
      <c r="H32" s="288"/>
      <c r="J32" s="277"/>
      <c r="K32" s="277"/>
      <c r="L32" s="277"/>
      <c r="M32" s="277"/>
      <c r="N32" s="277"/>
      <c r="O32" s="277"/>
      <c r="P32" s="277"/>
    </row>
    <row r="33" spans="2:16" ht="17">
      <c r="B33" s="287" t="s">
        <v>143</v>
      </c>
      <c r="C33" s="288">
        <f>'S10'!L27</f>
        <v>0.67</v>
      </c>
      <c r="D33" s="284"/>
      <c r="E33" s="288">
        <f>C33+D33</f>
        <v>0.67</v>
      </c>
      <c r="F33" s="288"/>
      <c r="G33" s="288">
        <f>'S10'!L30</f>
        <v>0.67</v>
      </c>
      <c r="H33" s="288">
        <f>F33+G33</f>
        <v>0.67</v>
      </c>
      <c r="J33" s="277"/>
      <c r="K33" s="277"/>
      <c r="L33" s="277"/>
      <c r="M33" s="277"/>
      <c r="N33" s="277"/>
      <c r="O33" s="277"/>
      <c r="P33" s="277"/>
    </row>
    <row r="34" spans="2:16" ht="17.5" thickBot="1">
      <c r="B34" s="293" t="s">
        <v>144</v>
      </c>
      <c r="C34" s="294">
        <f>'S11'!L32</f>
        <v>0.88</v>
      </c>
      <c r="D34" s="295"/>
      <c r="E34" s="294">
        <f>C34+D34</f>
        <v>0.88</v>
      </c>
      <c r="F34" s="294"/>
      <c r="G34" s="294">
        <f>'S11'!L37</f>
        <v>0.82928398147368421</v>
      </c>
      <c r="H34" s="294">
        <f>F34+G34</f>
        <v>0.82928398147368421</v>
      </c>
      <c r="J34" s="277"/>
      <c r="K34" s="277"/>
      <c r="L34" s="277"/>
      <c r="M34" s="277"/>
      <c r="N34" s="277"/>
      <c r="O34" s="277"/>
      <c r="P34" s="277"/>
    </row>
    <row r="35" spans="2:16" ht="17">
      <c r="B35" s="283" t="s">
        <v>33</v>
      </c>
      <c r="C35" s="284"/>
      <c r="D35" s="284"/>
      <c r="E35" s="284"/>
      <c r="F35" s="284"/>
      <c r="G35" s="284"/>
      <c r="H35" s="284"/>
      <c r="J35" s="277"/>
      <c r="K35" s="277"/>
      <c r="L35" s="277"/>
      <c r="M35" s="277"/>
      <c r="N35" s="277"/>
      <c r="O35" s="277"/>
      <c r="P35" s="277"/>
    </row>
    <row r="36" spans="2:16" ht="17">
      <c r="B36" s="286" t="s">
        <v>139</v>
      </c>
      <c r="C36" s="284"/>
      <c r="D36" s="284"/>
      <c r="E36" s="284"/>
      <c r="F36" s="288"/>
      <c r="G36" s="288"/>
      <c r="H36" s="284"/>
      <c r="J36" s="277"/>
      <c r="K36" s="277"/>
      <c r="L36" s="277"/>
      <c r="M36" s="277"/>
      <c r="N36" s="277"/>
      <c r="O36" s="277"/>
      <c r="P36" s="277"/>
    </row>
    <row r="37" spans="2:16" ht="17">
      <c r="B37" s="287" t="s">
        <v>24</v>
      </c>
      <c r="C37" s="288">
        <f>'S4'!L31</f>
        <v>1.1000000000000001</v>
      </c>
      <c r="D37" s="284"/>
      <c r="E37" s="288">
        <f>C37+D37</f>
        <v>1.1000000000000001</v>
      </c>
      <c r="F37" s="288">
        <f>'S4'!L35+'S4'!L36</f>
        <v>0.10143203705263158</v>
      </c>
      <c r="G37" s="288">
        <f>'S4'!L37</f>
        <v>0.99856796294736849</v>
      </c>
      <c r="H37" s="288">
        <f>F37+G37</f>
        <v>1.1000000000000001</v>
      </c>
      <c r="J37" s="277"/>
      <c r="K37" s="277"/>
      <c r="L37" s="277"/>
      <c r="M37" s="277"/>
      <c r="N37" s="277"/>
      <c r="O37" s="277"/>
      <c r="P37" s="277"/>
    </row>
    <row r="38" spans="2:16" ht="17">
      <c r="B38" s="287" t="s">
        <v>25</v>
      </c>
      <c r="C38" s="288">
        <f>'S5'!L34</f>
        <v>1.1000000000000001</v>
      </c>
      <c r="D38" s="288"/>
      <c r="E38" s="288">
        <f>C38+D38</f>
        <v>1.1000000000000001</v>
      </c>
      <c r="F38" s="292">
        <f>'S5'!L38</f>
        <v>7.039999999999999E-5</v>
      </c>
      <c r="G38" s="288">
        <f>'S5'!L39</f>
        <v>1.0999296000000001</v>
      </c>
      <c r="H38" s="288">
        <f>F38+G38</f>
        <v>1.1000000000000001</v>
      </c>
      <c r="J38" s="277"/>
      <c r="K38" s="277"/>
      <c r="L38" s="277"/>
      <c r="M38" s="277"/>
      <c r="N38" s="277"/>
      <c r="O38" s="277"/>
      <c r="P38" s="277"/>
    </row>
    <row r="39" spans="2:16" ht="17">
      <c r="B39" s="286" t="s">
        <v>145</v>
      </c>
      <c r="C39" s="284"/>
      <c r="D39" s="284"/>
      <c r="E39" s="288"/>
      <c r="F39" s="284"/>
      <c r="G39" s="284"/>
      <c r="H39" s="288"/>
      <c r="J39" s="277"/>
      <c r="K39" s="277"/>
      <c r="L39" s="277"/>
      <c r="M39" s="277"/>
      <c r="N39" s="277"/>
      <c r="O39" s="277"/>
      <c r="P39" s="277"/>
    </row>
    <row r="40" spans="2:16" ht="17">
      <c r="B40" s="287" t="s">
        <v>146</v>
      </c>
      <c r="C40" s="288">
        <f>'S6'!L27</f>
        <v>1.1000000000000001</v>
      </c>
      <c r="D40" s="284"/>
      <c r="E40" s="288">
        <f>C40+D40</f>
        <v>1.1000000000000001</v>
      </c>
      <c r="F40" s="292"/>
      <c r="G40" s="288">
        <f>'S6'!L30</f>
        <v>1.1000000000000001</v>
      </c>
      <c r="H40" s="288">
        <f>F40+G40</f>
        <v>1.1000000000000001</v>
      </c>
      <c r="J40" s="277"/>
      <c r="K40" s="277"/>
      <c r="L40" s="277"/>
      <c r="M40" s="277"/>
      <c r="N40" s="277"/>
      <c r="O40" s="277"/>
      <c r="P40" s="277"/>
    </row>
    <row r="41" spans="2:16" ht="17.5" thickBot="1">
      <c r="B41" s="298" t="str">
        <f>B34</f>
        <v>Home composting</v>
      </c>
      <c r="C41" s="294">
        <f>C34</f>
        <v>0.88</v>
      </c>
      <c r="D41" s="294"/>
      <c r="E41" s="294">
        <f>C41+D41</f>
        <v>0.88</v>
      </c>
      <c r="F41" s="294"/>
      <c r="G41" s="294">
        <f>G34</f>
        <v>0.82928398147368421</v>
      </c>
      <c r="H41" s="294">
        <f>F41+G41</f>
        <v>0.82928398147368421</v>
      </c>
      <c r="J41" s="277"/>
      <c r="K41" s="277"/>
      <c r="L41" s="277"/>
      <c r="M41" s="277"/>
      <c r="N41" s="277"/>
      <c r="O41" s="277"/>
      <c r="P41" s="277"/>
    </row>
    <row r="42" spans="2:16" ht="17">
      <c r="B42" s="279"/>
      <c r="C42" s="288"/>
      <c r="D42" s="288"/>
      <c r="E42" s="288"/>
      <c r="F42" s="288"/>
      <c r="G42" s="288"/>
      <c r="H42" s="288"/>
      <c r="J42" s="277"/>
      <c r="K42" s="277"/>
      <c r="L42" s="277"/>
      <c r="M42" s="277"/>
      <c r="N42" s="277"/>
      <c r="O42" s="277"/>
      <c r="P42" s="277"/>
    </row>
    <row r="43" spans="2:16" ht="17.5" thickBot="1">
      <c r="B43" s="279" t="s">
        <v>421</v>
      </c>
      <c r="C43" s="279"/>
      <c r="D43" s="279"/>
      <c r="E43" s="279"/>
      <c r="F43" s="279"/>
      <c r="G43" s="279"/>
      <c r="H43" s="277"/>
      <c r="J43" s="277"/>
      <c r="K43" s="277"/>
      <c r="L43" s="277"/>
      <c r="M43" s="277"/>
      <c r="N43" s="277"/>
      <c r="O43" s="277"/>
      <c r="P43" s="277"/>
    </row>
    <row r="44" spans="2:16" ht="17.5" thickBot="1">
      <c r="B44" s="348" t="s">
        <v>131</v>
      </c>
      <c r="C44" s="351" t="s">
        <v>149</v>
      </c>
      <c r="D44" s="351"/>
      <c r="E44" s="351"/>
      <c r="F44" s="351"/>
      <c r="G44" s="351"/>
      <c r="H44" s="351"/>
      <c r="J44" s="277"/>
      <c r="K44" s="277"/>
      <c r="L44" s="277"/>
      <c r="M44" s="277"/>
      <c r="N44" s="277"/>
      <c r="O44" s="277"/>
      <c r="P44" s="277"/>
    </row>
    <row r="45" spans="2:16" ht="17.5" thickBot="1">
      <c r="B45" s="352"/>
      <c r="C45" s="351" t="s">
        <v>11</v>
      </c>
      <c r="D45" s="351"/>
      <c r="E45" s="352" t="s">
        <v>200</v>
      </c>
      <c r="F45" s="351" t="s">
        <v>48</v>
      </c>
      <c r="G45" s="351"/>
      <c r="H45" s="352" t="s">
        <v>200</v>
      </c>
      <c r="J45" s="277"/>
      <c r="K45" s="277"/>
      <c r="L45" s="277"/>
      <c r="M45" s="277"/>
      <c r="N45" s="277"/>
      <c r="O45" s="277"/>
      <c r="P45" s="277"/>
    </row>
    <row r="46" spans="2:16" ht="17.5" thickBot="1">
      <c r="B46" s="349"/>
      <c r="C46" s="282" t="s">
        <v>133</v>
      </c>
      <c r="D46" s="282" t="s">
        <v>134</v>
      </c>
      <c r="E46" s="349"/>
      <c r="F46" s="282" t="s">
        <v>1</v>
      </c>
      <c r="G46" s="282" t="s">
        <v>135</v>
      </c>
      <c r="H46" s="349"/>
      <c r="J46" s="277"/>
      <c r="K46" s="277"/>
      <c r="L46" s="277"/>
      <c r="M46" s="277"/>
      <c r="N46" s="277"/>
      <c r="O46" s="277"/>
      <c r="P46" s="277"/>
    </row>
    <row r="47" spans="2:16" ht="17">
      <c r="B47" s="283" t="s">
        <v>101</v>
      </c>
      <c r="C47" s="279"/>
      <c r="D47" s="284"/>
      <c r="E47" s="284"/>
      <c r="F47" s="284"/>
      <c r="G47" s="284"/>
      <c r="H47" s="284"/>
      <c r="J47" s="277"/>
      <c r="K47" s="277"/>
      <c r="L47" s="277"/>
      <c r="M47" s="277"/>
      <c r="N47" s="277"/>
      <c r="O47" s="277"/>
      <c r="P47" s="277"/>
    </row>
    <row r="48" spans="2:16" ht="17">
      <c r="B48" s="286" t="s">
        <v>139</v>
      </c>
      <c r="C48" s="284"/>
      <c r="D48" s="284"/>
      <c r="E48" s="284"/>
      <c r="F48" s="284"/>
      <c r="G48" s="284"/>
      <c r="H48" s="284"/>
      <c r="J48" s="277"/>
      <c r="K48" s="277"/>
      <c r="L48" s="277"/>
      <c r="M48" s="277"/>
      <c r="N48" s="277"/>
      <c r="O48" s="277"/>
      <c r="P48" s="277"/>
    </row>
    <row r="49" spans="2:16" ht="17">
      <c r="B49" s="287" t="s">
        <v>24</v>
      </c>
      <c r="C49" s="288">
        <f>'S7'!L36</f>
        <v>6.09</v>
      </c>
      <c r="D49" s="288"/>
      <c r="E49" s="288">
        <f>C49+D49</f>
        <v>6.09</v>
      </c>
      <c r="F49" s="288"/>
      <c r="G49" s="288">
        <f>'S7'!L39</f>
        <v>6.09</v>
      </c>
      <c r="H49" s="288">
        <f>F49+G49</f>
        <v>6.09</v>
      </c>
      <c r="J49" s="277"/>
      <c r="K49" s="277"/>
      <c r="L49" s="277"/>
      <c r="M49" s="277"/>
      <c r="N49" s="277"/>
      <c r="O49" s="277"/>
      <c r="P49" s="277"/>
    </row>
    <row r="50" spans="2:16" ht="17">
      <c r="B50" s="287" t="s">
        <v>140</v>
      </c>
      <c r="C50" s="288">
        <f>'S9'!L37</f>
        <v>6.09</v>
      </c>
      <c r="D50" s="292"/>
      <c r="E50" s="288">
        <f>C50+D50</f>
        <v>6.09</v>
      </c>
      <c r="F50" s="288"/>
      <c r="G50" s="288">
        <f>'S9'!L40</f>
        <v>6.09</v>
      </c>
      <c r="H50" s="288">
        <f>F50+G50</f>
        <v>6.09</v>
      </c>
      <c r="J50" s="277"/>
      <c r="K50" s="277"/>
      <c r="L50" s="277"/>
      <c r="M50" s="277"/>
      <c r="N50" s="277"/>
      <c r="O50" s="277"/>
      <c r="P50" s="277"/>
    </row>
    <row r="51" spans="2:16" ht="17">
      <c r="B51" s="287" t="s">
        <v>141</v>
      </c>
      <c r="C51" s="288">
        <f>'S8'!L39</f>
        <v>6.09</v>
      </c>
      <c r="D51" s="288"/>
      <c r="E51" s="288">
        <f>C51+D51</f>
        <v>6.09</v>
      </c>
      <c r="F51" s="288"/>
      <c r="G51" s="288">
        <f>'S8'!L42</f>
        <v>6.09</v>
      </c>
      <c r="H51" s="288">
        <f>F51+G51</f>
        <v>6.09</v>
      </c>
      <c r="J51" s="277"/>
      <c r="K51" s="277"/>
      <c r="L51" s="277"/>
      <c r="M51" s="277"/>
      <c r="N51" s="277"/>
      <c r="O51" s="277"/>
      <c r="P51" s="277"/>
    </row>
    <row r="52" spans="2:16" ht="17">
      <c r="B52" s="286" t="s">
        <v>142</v>
      </c>
      <c r="C52" s="284"/>
      <c r="D52" s="284"/>
      <c r="E52" s="288"/>
      <c r="F52" s="284"/>
      <c r="G52" s="284"/>
      <c r="H52" s="288"/>
      <c r="J52" s="277"/>
      <c r="K52" s="277"/>
      <c r="L52" s="277"/>
      <c r="M52" s="277"/>
      <c r="N52" s="277"/>
      <c r="O52" s="277"/>
      <c r="P52" s="277"/>
    </row>
    <row r="53" spans="2:16" ht="17">
      <c r="B53" s="287" t="s">
        <v>143</v>
      </c>
      <c r="C53" s="288">
        <f>'S10'!L37</f>
        <v>6.09</v>
      </c>
      <c r="D53" s="284"/>
      <c r="E53" s="288">
        <f>C53+D53</f>
        <v>6.09</v>
      </c>
      <c r="F53" s="288"/>
      <c r="G53" s="288">
        <f>'S10'!L40</f>
        <v>6.09</v>
      </c>
      <c r="H53" s="288">
        <f>F53+G53</f>
        <v>6.09</v>
      </c>
      <c r="J53" s="277"/>
      <c r="K53" s="277"/>
      <c r="L53" s="277"/>
      <c r="M53" s="277"/>
      <c r="N53" s="277"/>
      <c r="O53" s="277"/>
      <c r="P53" s="277"/>
    </row>
    <row r="54" spans="2:16" ht="17.5" thickBot="1">
      <c r="B54" s="293" t="s">
        <v>144</v>
      </c>
      <c r="C54" s="294">
        <f>'S11'!L44</f>
        <v>3.05</v>
      </c>
      <c r="D54" s="295"/>
      <c r="E54" s="294">
        <f>C54+D54</f>
        <v>3.05</v>
      </c>
      <c r="F54" s="294"/>
      <c r="G54" s="294">
        <f>'S11'!L47</f>
        <v>3.05</v>
      </c>
      <c r="H54" s="294">
        <f>F54+G54</f>
        <v>3.05</v>
      </c>
      <c r="J54" s="277"/>
      <c r="K54" s="277"/>
      <c r="L54" s="277"/>
      <c r="M54" s="277"/>
      <c r="N54" s="277"/>
      <c r="O54" s="277"/>
      <c r="P54" s="277"/>
    </row>
    <row r="55" spans="2:16" ht="17">
      <c r="B55" s="283" t="s">
        <v>33</v>
      </c>
      <c r="C55" s="284"/>
      <c r="D55" s="284"/>
      <c r="E55" s="284"/>
      <c r="F55" s="284"/>
      <c r="G55" s="284"/>
      <c r="H55" s="284"/>
      <c r="J55" s="277"/>
      <c r="K55" s="277"/>
      <c r="L55" s="277"/>
      <c r="M55" s="277"/>
      <c r="N55" s="277"/>
      <c r="O55" s="277"/>
      <c r="P55" s="277"/>
    </row>
    <row r="56" spans="2:16" ht="17">
      <c r="B56" s="286" t="s">
        <v>139</v>
      </c>
      <c r="C56" s="284"/>
      <c r="D56" s="284"/>
      <c r="E56" s="284"/>
      <c r="F56" s="288"/>
      <c r="G56" s="288"/>
      <c r="H56" s="284"/>
      <c r="J56" s="277"/>
      <c r="K56" s="277"/>
      <c r="L56" s="277"/>
      <c r="M56" s="277"/>
      <c r="N56" s="277"/>
      <c r="O56" s="277"/>
      <c r="P56" s="277"/>
    </row>
    <row r="57" spans="2:16" ht="17">
      <c r="B57" s="287" t="s">
        <v>24</v>
      </c>
      <c r="C57" s="288">
        <f>'S4'!L44</f>
        <v>0.01</v>
      </c>
      <c r="D57" s="284"/>
      <c r="E57" s="288">
        <f>C57+D57</f>
        <v>0.01</v>
      </c>
      <c r="F57" s="288"/>
      <c r="G57" s="288">
        <f>'S4'!L47</f>
        <v>0.01</v>
      </c>
      <c r="H57" s="288">
        <f>F57+G57</f>
        <v>0.01</v>
      </c>
      <c r="J57" s="277"/>
      <c r="K57" s="277"/>
      <c r="L57" s="277"/>
      <c r="M57" s="277"/>
      <c r="N57" s="277"/>
      <c r="O57" s="277"/>
      <c r="P57" s="277"/>
    </row>
    <row r="58" spans="2:16" ht="17">
      <c r="B58" s="287" t="s">
        <v>25</v>
      </c>
      <c r="C58" s="288">
        <f>'S5'!L46</f>
        <v>0.01</v>
      </c>
      <c r="D58" s="288"/>
      <c r="E58" s="288">
        <f>C58+D58</f>
        <v>0.01</v>
      </c>
      <c r="F58" s="288"/>
      <c r="G58" s="288">
        <f>'S5'!L49</f>
        <v>0.01</v>
      </c>
      <c r="H58" s="288">
        <f>F58+G58</f>
        <v>0.01</v>
      </c>
      <c r="J58" s="277"/>
      <c r="K58" s="277"/>
      <c r="L58" s="277"/>
      <c r="M58" s="277"/>
      <c r="N58" s="277"/>
      <c r="O58" s="277"/>
      <c r="P58" s="277"/>
    </row>
    <row r="59" spans="2:16" ht="17">
      <c r="B59" s="286" t="s">
        <v>145</v>
      </c>
      <c r="C59" s="284"/>
      <c r="D59" s="284"/>
      <c r="E59" s="288"/>
      <c r="F59" s="284"/>
      <c r="G59" s="284"/>
      <c r="H59" s="288"/>
      <c r="J59" s="277"/>
      <c r="K59" s="277"/>
      <c r="L59" s="277"/>
      <c r="M59" s="277"/>
      <c r="N59" s="277"/>
      <c r="O59" s="277"/>
      <c r="P59" s="277"/>
    </row>
    <row r="60" spans="2:16" ht="17">
      <c r="B60" s="287" t="s">
        <v>146</v>
      </c>
      <c r="C60" s="288">
        <f>'S6'!L37</f>
        <v>0.01</v>
      </c>
      <c r="D60" s="284"/>
      <c r="E60" s="288">
        <f>C60+D60</f>
        <v>0.01</v>
      </c>
      <c r="F60" s="292"/>
      <c r="G60" s="288">
        <f>'S6'!L40</f>
        <v>0.01</v>
      </c>
      <c r="H60" s="288">
        <f>F60+G60</f>
        <v>0.01</v>
      </c>
      <c r="J60" s="277"/>
      <c r="K60" s="277"/>
      <c r="L60" s="277"/>
      <c r="M60" s="277"/>
      <c r="N60" s="277"/>
      <c r="O60" s="277"/>
      <c r="P60" s="277"/>
    </row>
    <row r="61" spans="2:16" ht="17.5" thickBot="1">
      <c r="B61" s="298" t="str">
        <f>B54</f>
        <v>Home composting</v>
      </c>
      <c r="C61" s="294">
        <f>C54</f>
        <v>3.05</v>
      </c>
      <c r="D61" s="294"/>
      <c r="E61" s="294">
        <f>C61+D61</f>
        <v>3.05</v>
      </c>
      <c r="F61" s="294"/>
      <c r="G61" s="294">
        <f>G54</f>
        <v>3.05</v>
      </c>
      <c r="H61" s="294">
        <f>F61+G61</f>
        <v>3.05</v>
      </c>
      <c r="J61" s="277"/>
      <c r="K61" s="277"/>
      <c r="L61" s="277"/>
      <c r="M61" s="277"/>
      <c r="N61" s="277"/>
      <c r="O61" s="277"/>
      <c r="P61" s="277"/>
    </row>
    <row r="62" spans="2:16" s="277" customFormat="1" ht="17">
      <c r="B62" s="279"/>
      <c r="C62" s="279"/>
      <c r="D62" s="279"/>
      <c r="E62" s="279"/>
      <c r="F62" s="279"/>
      <c r="G62" s="279"/>
    </row>
    <row r="63" spans="2:16" s="277" customFormat="1"/>
    <row r="64" spans="2:16" s="277" customFormat="1"/>
    <row r="65" spans="8:8" s="277" customFormat="1"/>
    <row r="66" spans="8:8" s="277" customFormat="1"/>
    <row r="67" spans="8:8" s="277" customFormat="1"/>
    <row r="68" spans="8:8" s="277" customFormat="1">
      <c r="H68" s="300"/>
    </row>
    <row r="69" spans="8:8" s="277" customFormat="1">
      <c r="H69" s="300"/>
    </row>
    <row r="70" spans="8:8" s="277" customFormat="1">
      <c r="H70" s="300"/>
    </row>
    <row r="71" spans="8:8">
      <c r="H71" s="301"/>
    </row>
    <row r="72" spans="8:8">
      <c r="H72" s="301"/>
    </row>
    <row r="73" spans="8:8">
      <c r="H73" s="301"/>
    </row>
    <row r="74" spans="8:8">
      <c r="H74" s="301"/>
    </row>
    <row r="75" spans="8:8">
      <c r="H75" s="301"/>
    </row>
    <row r="76" spans="8:8">
      <c r="H76" s="301"/>
    </row>
    <row r="77" spans="8:8">
      <c r="H77" s="301"/>
    </row>
    <row r="78" spans="8:8">
      <c r="H78" s="301"/>
    </row>
    <row r="79" spans="8:8">
      <c r="H79" s="301"/>
    </row>
    <row r="80" spans="8:8">
      <c r="H80" s="301"/>
    </row>
  </sheetData>
  <mergeCells count="26">
    <mergeCell ref="B44:B46"/>
    <mergeCell ref="C45:D45"/>
    <mergeCell ref="F45:G45"/>
    <mergeCell ref="B24:B26"/>
    <mergeCell ref="C5:D5"/>
    <mergeCell ref="F5:G5"/>
    <mergeCell ref="C25:D25"/>
    <mergeCell ref="F25:G25"/>
    <mergeCell ref="E5:E6"/>
    <mergeCell ref="E25:E26"/>
    <mergeCell ref="B4:B6"/>
    <mergeCell ref="E45:E46"/>
    <mergeCell ref="H45:H46"/>
    <mergeCell ref="C44:H44"/>
    <mergeCell ref="K4:O4"/>
    <mergeCell ref="K5:L5"/>
    <mergeCell ref="N5:O5"/>
    <mergeCell ref="H5:H6"/>
    <mergeCell ref="C4:H4"/>
    <mergeCell ref="J4:J6"/>
    <mergeCell ref="M5:M6"/>
    <mergeCell ref="P5:P6"/>
    <mergeCell ref="B2:H2"/>
    <mergeCell ref="J2:P2"/>
    <mergeCell ref="H25:H26"/>
    <mergeCell ref="C24:H24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454D9-3CF6-4D2E-BACA-E140B1345B69}">
  <sheetPr>
    <tabColor rgb="FFFFFF00"/>
    <pageSetUpPr fitToPage="1"/>
  </sheetPr>
  <dimension ref="A2:N25"/>
  <sheetViews>
    <sheetView zoomScale="55" zoomScaleNormal="55" workbookViewId="0">
      <selection activeCell="B18" sqref="B18:K18"/>
    </sheetView>
  </sheetViews>
  <sheetFormatPr defaultColWidth="8.81640625" defaultRowHeight="15.5"/>
  <cols>
    <col min="1" max="1" width="8.81640625" style="30"/>
    <col min="2" max="2" width="8.81640625" style="28"/>
    <col min="3" max="10" width="8.81640625" style="26"/>
    <col min="11" max="11" width="22.7265625" style="26" customWidth="1"/>
    <col min="12" max="13" width="8.81640625" style="26"/>
    <col min="14" max="14" width="8.81640625" style="30"/>
    <col min="15" max="16384" width="8.81640625" style="26"/>
  </cols>
  <sheetData>
    <row r="2" spans="1:12" ht="24.65" customHeight="1">
      <c r="A2" s="359" t="s">
        <v>14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</row>
    <row r="3" spans="1:12">
      <c r="A3" s="27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33" customHeight="1">
      <c r="A4" s="324">
        <v>1</v>
      </c>
      <c r="B4" s="358" t="s">
        <v>275</v>
      </c>
      <c r="C4" s="358"/>
      <c r="D4" s="358"/>
      <c r="E4" s="358"/>
      <c r="F4" s="358"/>
      <c r="G4" s="358"/>
      <c r="H4" s="358"/>
      <c r="I4" s="358"/>
      <c r="J4" s="358"/>
      <c r="K4" s="358"/>
      <c r="L4" s="29"/>
    </row>
    <row r="5" spans="1:12" ht="34.25" customHeight="1">
      <c r="A5" s="324">
        <v>2</v>
      </c>
      <c r="B5" s="358" t="s">
        <v>276</v>
      </c>
      <c r="C5" s="358"/>
      <c r="D5" s="358"/>
      <c r="E5" s="358"/>
      <c r="F5" s="358"/>
      <c r="G5" s="358"/>
      <c r="H5" s="358"/>
      <c r="I5" s="358"/>
      <c r="J5" s="358"/>
      <c r="K5" s="358"/>
      <c r="L5" s="29"/>
    </row>
    <row r="6" spans="1:12" ht="35.4" customHeight="1">
      <c r="A6" s="324">
        <v>3</v>
      </c>
      <c r="B6" s="358" t="s">
        <v>278</v>
      </c>
      <c r="C6" s="358"/>
      <c r="D6" s="358"/>
      <c r="E6" s="358"/>
      <c r="F6" s="358"/>
      <c r="G6" s="358"/>
      <c r="H6" s="358"/>
      <c r="I6" s="358"/>
      <c r="J6" s="358"/>
      <c r="K6" s="358"/>
      <c r="L6" s="29"/>
    </row>
    <row r="7" spans="1:12" ht="31.25" customHeight="1">
      <c r="A7" s="324">
        <v>4</v>
      </c>
      <c r="B7" s="360" t="s">
        <v>434</v>
      </c>
      <c r="C7" s="360"/>
      <c r="D7" s="360"/>
      <c r="E7" s="360"/>
      <c r="F7" s="360"/>
      <c r="G7" s="360"/>
      <c r="H7" s="360"/>
      <c r="I7" s="360"/>
      <c r="J7" s="360"/>
      <c r="K7" s="360"/>
      <c r="L7" s="29"/>
    </row>
    <row r="8" spans="1:12" ht="54.65" customHeight="1">
      <c r="A8" s="324">
        <v>5</v>
      </c>
      <c r="B8" s="358" t="s">
        <v>471</v>
      </c>
      <c r="C8" s="358"/>
      <c r="D8" s="358"/>
      <c r="E8" s="358"/>
      <c r="F8" s="358"/>
      <c r="G8" s="358"/>
      <c r="H8" s="358"/>
      <c r="I8" s="358"/>
      <c r="J8" s="358"/>
      <c r="K8" s="358"/>
      <c r="L8" s="29"/>
    </row>
    <row r="9" spans="1:12" ht="32.4" customHeight="1">
      <c r="A9" s="324">
        <v>6</v>
      </c>
      <c r="B9" s="358" t="s">
        <v>277</v>
      </c>
      <c r="C9" s="358"/>
      <c r="D9" s="358"/>
      <c r="E9" s="358"/>
      <c r="F9" s="358"/>
      <c r="G9" s="358"/>
      <c r="H9" s="358"/>
      <c r="I9" s="358"/>
      <c r="J9" s="358"/>
      <c r="K9" s="358"/>
      <c r="L9" s="29"/>
    </row>
    <row r="10" spans="1:12" ht="45.65" customHeight="1">
      <c r="A10" s="324">
        <v>7</v>
      </c>
      <c r="B10" s="358" t="s">
        <v>465</v>
      </c>
      <c r="C10" s="358"/>
      <c r="D10" s="358"/>
      <c r="E10" s="358"/>
      <c r="F10" s="358"/>
      <c r="G10" s="358"/>
      <c r="H10" s="358"/>
      <c r="I10" s="358"/>
      <c r="J10" s="358"/>
      <c r="K10" s="358"/>
      <c r="L10" s="29"/>
    </row>
    <row r="11" spans="1:12" ht="40.25" customHeight="1">
      <c r="A11" s="324">
        <v>8</v>
      </c>
      <c r="B11" s="357" t="s">
        <v>466</v>
      </c>
      <c r="C11" s="357"/>
      <c r="D11" s="357"/>
      <c r="E11" s="357"/>
      <c r="F11" s="357"/>
      <c r="G11" s="357"/>
      <c r="H11" s="357"/>
      <c r="I11" s="357"/>
      <c r="J11" s="357"/>
      <c r="K11" s="357"/>
      <c r="L11" s="29"/>
    </row>
    <row r="12" spans="1:12" ht="36" customHeight="1">
      <c r="A12" s="324">
        <v>9</v>
      </c>
      <c r="B12" s="358" t="s">
        <v>467</v>
      </c>
      <c r="C12" s="358"/>
      <c r="D12" s="358"/>
      <c r="E12" s="358"/>
      <c r="F12" s="358"/>
      <c r="G12" s="358"/>
      <c r="H12" s="358"/>
      <c r="I12" s="358"/>
      <c r="J12" s="358"/>
      <c r="K12" s="358"/>
      <c r="L12" s="29"/>
    </row>
    <row r="13" spans="1:12" ht="36" customHeight="1">
      <c r="A13" s="324">
        <v>10</v>
      </c>
      <c r="B13" s="358" t="s">
        <v>432</v>
      </c>
      <c r="C13" s="358"/>
      <c r="D13" s="358"/>
      <c r="E13" s="358"/>
      <c r="F13" s="358"/>
      <c r="G13" s="358"/>
      <c r="H13" s="358"/>
      <c r="I13" s="358"/>
      <c r="J13" s="358"/>
      <c r="K13" s="358"/>
      <c r="L13" s="29"/>
    </row>
    <row r="14" spans="1:12" ht="32.4" customHeight="1">
      <c r="A14" s="324">
        <v>11</v>
      </c>
      <c r="B14" s="358" t="s">
        <v>279</v>
      </c>
      <c r="C14" s="358"/>
      <c r="D14" s="358"/>
      <c r="E14" s="358"/>
      <c r="F14" s="358"/>
      <c r="G14" s="358"/>
      <c r="H14" s="358"/>
      <c r="I14" s="358"/>
      <c r="J14" s="358"/>
      <c r="K14" s="358"/>
      <c r="L14" s="29"/>
    </row>
    <row r="15" spans="1:12" ht="43.25" customHeight="1">
      <c r="A15" s="324">
        <v>12</v>
      </c>
      <c r="B15" s="358" t="s">
        <v>280</v>
      </c>
      <c r="C15" s="358"/>
      <c r="D15" s="358"/>
      <c r="E15" s="358"/>
      <c r="F15" s="358"/>
      <c r="G15" s="358"/>
      <c r="H15" s="358"/>
      <c r="I15" s="358"/>
      <c r="J15" s="358"/>
      <c r="K15" s="358"/>
      <c r="L15" s="29"/>
    </row>
    <row r="16" spans="1:12" ht="49.75" customHeight="1">
      <c r="A16" s="324">
        <v>13</v>
      </c>
      <c r="B16" s="358" t="s">
        <v>468</v>
      </c>
      <c r="C16" s="358"/>
      <c r="D16" s="358"/>
      <c r="E16" s="358"/>
      <c r="F16" s="358"/>
      <c r="G16" s="358"/>
      <c r="H16" s="358"/>
      <c r="I16" s="358"/>
      <c r="J16" s="358"/>
      <c r="K16" s="358"/>
      <c r="L16" s="29"/>
    </row>
    <row r="17" spans="1:14" ht="47.4" customHeight="1">
      <c r="A17" s="324">
        <v>14</v>
      </c>
      <c r="B17" s="358" t="s">
        <v>431</v>
      </c>
      <c r="C17" s="358"/>
      <c r="D17" s="358"/>
      <c r="E17" s="358"/>
      <c r="F17" s="358"/>
      <c r="G17" s="358"/>
      <c r="H17" s="358"/>
      <c r="I17" s="358"/>
      <c r="J17" s="358"/>
      <c r="K17" s="358"/>
      <c r="L17" s="29"/>
    </row>
    <row r="18" spans="1:14" ht="54" customHeight="1">
      <c r="A18" s="324">
        <v>15</v>
      </c>
      <c r="B18" s="358" t="s">
        <v>450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29"/>
    </row>
    <row r="19" spans="1:14" ht="34.25" customHeight="1">
      <c r="A19" s="324">
        <v>16</v>
      </c>
      <c r="B19" s="358" t="s">
        <v>469</v>
      </c>
      <c r="C19" s="358"/>
      <c r="D19" s="358"/>
      <c r="E19" s="358"/>
      <c r="F19" s="358"/>
      <c r="G19" s="358"/>
      <c r="H19" s="358"/>
      <c r="I19" s="358"/>
      <c r="J19" s="358"/>
      <c r="K19" s="358"/>
      <c r="L19" s="29"/>
    </row>
    <row r="20" spans="1:14" ht="36" customHeight="1">
      <c r="A20" s="324">
        <v>17</v>
      </c>
      <c r="B20" s="358" t="s">
        <v>470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29"/>
    </row>
    <row r="21" spans="1:14" ht="34.75" customHeight="1">
      <c r="A21" s="27"/>
      <c r="L21" s="29"/>
      <c r="N21" s="323"/>
    </row>
    <row r="22" spans="1:14" ht="55.75" customHeight="1">
      <c r="A22" s="27"/>
      <c r="B22" s="356"/>
      <c r="C22" s="356"/>
      <c r="D22" s="356"/>
      <c r="E22" s="356"/>
      <c r="F22" s="356"/>
      <c r="G22" s="356"/>
      <c r="H22" s="356"/>
      <c r="I22" s="356"/>
      <c r="J22" s="356"/>
      <c r="K22" s="356"/>
      <c r="L22" s="29"/>
    </row>
    <row r="23" spans="1:14" ht="48.65" customHeight="1">
      <c r="A23" s="27"/>
    </row>
    <row r="24" spans="1:14" ht="36.65" customHeight="1">
      <c r="A24" s="27"/>
    </row>
    <row r="25" spans="1:14" ht="38.4" customHeight="1"/>
  </sheetData>
  <sortState xmlns:xlrd2="http://schemas.microsoft.com/office/spreadsheetml/2017/richdata2" ref="B4:K23">
    <sortCondition ref="B4"/>
  </sortState>
  <mergeCells count="19">
    <mergeCell ref="B6:K6"/>
    <mergeCell ref="B16:K16"/>
    <mergeCell ref="B13:K13"/>
    <mergeCell ref="B22:K22"/>
    <mergeCell ref="B11:K11"/>
    <mergeCell ref="B18:K18"/>
    <mergeCell ref="A2:L2"/>
    <mergeCell ref="B12:K12"/>
    <mergeCell ref="B8:K8"/>
    <mergeCell ref="B17:K17"/>
    <mergeCell ref="B14:K14"/>
    <mergeCell ref="B9:K9"/>
    <mergeCell ref="B19:K19"/>
    <mergeCell ref="B4:K4"/>
    <mergeCell ref="B20:K20"/>
    <mergeCell ref="B10:K10"/>
    <mergeCell ref="B7:K7"/>
    <mergeCell ref="B5:K5"/>
    <mergeCell ref="B15:K15"/>
  </mergeCells>
  <pageMargins left="0.7" right="0.7" top="0.75" bottom="0.75" header="0.3" footer="0.3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Introduction_Maneechotiros Rtt</vt:lpstr>
      <vt:lpstr>S1</vt:lpstr>
      <vt:lpstr>S3</vt:lpstr>
      <vt:lpstr>S2</vt:lpstr>
      <vt:lpstr>S4</vt:lpstr>
      <vt:lpstr>S5</vt:lpstr>
      <vt:lpstr>S6</vt:lpstr>
      <vt:lpstr>S7</vt:lpstr>
      <vt:lpstr>S8</vt:lpstr>
      <vt:lpstr>S9</vt:lpstr>
      <vt:lpstr>S10</vt:lpstr>
      <vt:lpstr>S11</vt:lpstr>
      <vt:lpstr>S12</vt:lpstr>
      <vt:lpstr>References</vt:lpstr>
      <vt:lpstr>References!_Hlk61092081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Thulangi Balasuriya</dc:creator>
  <cp:lastModifiedBy>MDPI</cp:lastModifiedBy>
  <cp:lastPrinted>2022-12-20T11:06:58Z</cp:lastPrinted>
  <dcterms:created xsi:type="dcterms:W3CDTF">2020-02-22T16:04:51Z</dcterms:created>
  <dcterms:modified xsi:type="dcterms:W3CDTF">2022-12-23T02:59:55Z</dcterms:modified>
</cp:coreProperties>
</file>